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020" windowHeight="8100" activeTab="1"/>
  </bookViews>
  <sheets>
    <sheet name="data" sheetId="1" r:id="rId1"/>
    <sheet name="result" sheetId="2" r:id="rId2"/>
  </sheets>
  <externalReferences>
    <externalReference r:id="rId3"/>
    <externalReference r:id="rId4"/>
  </externalReferences>
  <definedNames>
    <definedName name="LIST1">data!$A$2:$A$460</definedName>
    <definedName name="الاصناف" localSheetId="1">[1]الاصناف!$A$3:$E$3416</definedName>
    <definedName name="الرقم" localSheetId="1">#REF!</definedName>
    <definedName name="الرقم">data!$A$5:$W$26</definedName>
    <definedName name="عنصر1" localSheetId="1">#REF!</definedName>
    <definedName name="عنصر1">data!$D$8:$R$8</definedName>
    <definedName name="عنصر10" localSheetId="1">#REF!</definedName>
    <definedName name="عنصر10">data!$D$18:$R$18</definedName>
    <definedName name="عنصر11" localSheetId="1">#REF!</definedName>
    <definedName name="عنصر11">data!$D$19:$R$19</definedName>
    <definedName name="عنصر12" localSheetId="1">#REF!</definedName>
    <definedName name="عنصر12">data!$D$20:$R$20</definedName>
    <definedName name="عنصر13" localSheetId="1">#REF!</definedName>
    <definedName name="عنصر13">data!$D$22:$R$22</definedName>
    <definedName name="عنصر14" localSheetId="1">#REF!</definedName>
    <definedName name="عنصر14">data!$D$23:$R$23</definedName>
    <definedName name="عنصر15" localSheetId="1">#REF!</definedName>
    <definedName name="عنصر15">data!$D$24:$R$24</definedName>
    <definedName name="عنصر16" localSheetId="1">#REF!</definedName>
    <definedName name="عنصر16">data!$D$25:$R$25</definedName>
    <definedName name="عنصر2" localSheetId="1">#REF!</definedName>
    <definedName name="عنصر2">data!$D$9:$R$9</definedName>
    <definedName name="عنصر3" localSheetId="1">#REF!</definedName>
    <definedName name="عنصر3">data!$D$10:$R$10</definedName>
    <definedName name="عنصر4" localSheetId="1">#REF!</definedName>
    <definedName name="عنصر4">data!$D$11:$R$11</definedName>
    <definedName name="عنصر5" localSheetId="1">#REF!</definedName>
    <definedName name="عنصر5">data!$D$12:$R$12</definedName>
    <definedName name="عنصر6" localSheetId="1">#REF!</definedName>
    <definedName name="عنصر6">data!$D$13:$R$13</definedName>
    <definedName name="عنصر7" localSheetId="1">#REF!</definedName>
    <definedName name="عنصر7">data!$D$14:$R$14</definedName>
    <definedName name="عنصر8" localSheetId="1">#REF!</definedName>
    <definedName name="عنصر8">data!$D$16:$R$16</definedName>
    <definedName name="عنصر9" localSheetId="1">#REF!</definedName>
    <definedName name="عنصر9">data!$D$17:$R$17</definedName>
  </definedNames>
  <calcPr calcId="124519"/>
</workbook>
</file>

<file path=xl/calcChain.xml><?xml version="1.0" encoding="utf-8"?>
<calcChain xmlns="http://schemas.openxmlformats.org/spreadsheetml/2006/main">
  <c r="S35" i="1"/>
  <c r="T35"/>
  <c r="U35"/>
  <c r="V35"/>
  <c r="W35"/>
  <c r="S36"/>
  <c r="T36"/>
  <c r="U36"/>
  <c r="V36"/>
  <c r="W36"/>
  <c r="S37"/>
  <c r="T37"/>
  <c r="U37"/>
  <c r="V37"/>
  <c r="W37"/>
  <c r="S38"/>
  <c r="T38"/>
  <c r="U38"/>
  <c r="V38"/>
  <c r="W38"/>
  <c r="S39"/>
  <c r="T39"/>
  <c r="U39"/>
  <c r="V39"/>
  <c r="W39"/>
  <c r="S40"/>
  <c r="T40"/>
  <c r="U40"/>
  <c r="V40"/>
  <c r="W40"/>
  <c r="S42"/>
  <c r="T42"/>
  <c r="U42"/>
  <c r="V42"/>
  <c r="W42"/>
  <c r="S43"/>
  <c r="T43"/>
  <c r="U43"/>
  <c r="V43"/>
  <c r="W43"/>
  <c r="S44"/>
  <c r="T44"/>
  <c r="U44"/>
  <c r="V44"/>
  <c r="W44"/>
  <c r="S45"/>
  <c r="T45"/>
  <c r="U45"/>
  <c r="V45"/>
  <c r="W45"/>
  <c r="S46"/>
  <c r="T46"/>
  <c r="U46"/>
  <c r="V46"/>
  <c r="W46"/>
  <c r="S48"/>
  <c r="T48"/>
  <c r="U48"/>
  <c r="V48"/>
  <c r="W48"/>
  <c r="S49"/>
  <c r="T49"/>
  <c r="U49"/>
  <c r="V49"/>
  <c r="W49"/>
  <c r="S50"/>
  <c r="T50"/>
  <c r="U50"/>
  <c r="V50"/>
  <c r="W50"/>
  <c r="S51"/>
  <c r="T51"/>
  <c r="U51"/>
  <c r="V51"/>
  <c r="W51"/>
  <c r="W34"/>
  <c r="V34"/>
  <c r="U34"/>
  <c r="T34"/>
  <c r="S34"/>
  <c r="U47" l="1"/>
  <c r="V47"/>
  <c r="W47"/>
  <c r="S47"/>
  <c r="T47"/>
  <c r="V41"/>
  <c r="U41"/>
  <c r="W41"/>
  <c r="S41"/>
  <c r="T41"/>
  <c r="Z2" i="2" a="1"/>
  <c r="Z2" s="1"/>
  <c r="Z3" a="1"/>
  <c r="Z3" s="1"/>
  <c r="Z1" a="1"/>
  <c r="Z1" s="1"/>
  <c r="X2" i="1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1"/>
  <c r="A1" i="2"/>
  <c r="I7" l="1" a="1"/>
  <c r="I7" s="1"/>
  <c r="R52" i="1"/>
  <c r="Q52"/>
  <c r="P52"/>
  <c r="O52"/>
  <c r="N52"/>
  <c r="M52"/>
  <c r="L52"/>
  <c r="K52"/>
  <c r="J52"/>
  <c r="I52"/>
  <c r="H52"/>
  <c r="G52"/>
  <c r="F52"/>
  <c r="E52"/>
  <c r="D52"/>
  <c r="R47"/>
  <c r="Q47"/>
  <c r="P47"/>
  <c r="O47"/>
  <c r="N47"/>
  <c r="M47"/>
  <c r="L47"/>
  <c r="K47"/>
  <c r="J47"/>
  <c r="I47"/>
  <c r="H47"/>
  <c r="G47"/>
  <c r="F47"/>
  <c r="E47"/>
  <c r="D47"/>
  <c r="R41"/>
  <c r="Q41"/>
  <c r="P41"/>
  <c r="O41"/>
  <c r="N41"/>
  <c r="M41"/>
  <c r="L41"/>
  <c r="K41"/>
  <c r="J41"/>
  <c r="I41"/>
  <c r="H41"/>
  <c r="G41"/>
  <c r="F41"/>
  <c r="E41"/>
  <c r="D41"/>
  <c r="R26"/>
  <c r="Q26"/>
  <c r="P26"/>
  <c r="O26"/>
  <c r="N26"/>
  <c r="M26"/>
  <c r="L26"/>
  <c r="K26"/>
  <c r="J26"/>
  <c r="I26"/>
  <c r="H26"/>
  <c r="G26"/>
  <c r="F26"/>
  <c r="E26"/>
  <c r="D26"/>
  <c r="W25"/>
  <c r="V25"/>
  <c r="U25"/>
  <c r="T25"/>
  <c r="S25"/>
  <c r="W24"/>
  <c r="V24"/>
  <c r="U24"/>
  <c r="T24"/>
  <c r="S24"/>
  <c r="W23"/>
  <c r="V23"/>
  <c r="U23"/>
  <c r="T23"/>
  <c r="S23"/>
  <c r="W22"/>
  <c r="V22"/>
  <c r="U22"/>
  <c r="T22"/>
  <c r="S22"/>
  <c r="R21"/>
  <c r="Q21"/>
  <c r="P21"/>
  <c r="O21"/>
  <c r="N21"/>
  <c r="M21"/>
  <c r="L21"/>
  <c r="K21"/>
  <c r="J21"/>
  <c r="I21"/>
  <c r="H21"/>
  <c r="G21"/>
  <c r="F21"/>
  <c r="E21"/>
  <c r="D21"/>
  <c r="W20"/>
  <c r="V20"/>
  <c r="U20"/>
  <c r="T20"/>
  <c r="S20"/>
  <c r="W19"/>
  <c r="V19"/>
  <c r="U19"/>
  <c r="T19"/>
  <c r="S19"/>
  <c r="W18"/>
  <c r="V18"/>
  <c r="U18"/>
  <c r="T18"/>
  <c r="S18"/>
  <c r="W17"/>
  <c r="V17"/>
  <c r="U17"/>
  <c r="T17"/>
  <c r="S17"/>
  <c r="W16"/>
  <c r="V16"/>
  <c r="U16"/>
  <c r="T16"/>
  <c r="S16"/>
  <c r="R15"/>
  <c r="Q15"/>
  <c r="P15"/>
  <c r="O15"/>
  <c r="N15"/>
  <c r="M15"/>
  <c r="L15"/>
  <c r="K15"/>
  <c r="J15"/>
  <c r="I15"/>
  <c r="H15"/>
  <c r="G15"/>
  <c r="F15"/>
  <c r="E15"/>
  <c r="D15"/>
  <c r="W14"/>
  <c r="V14"/>
  <c r="U14"/>
  <c r="T14"/>
  <c r="S14"/>
  <c r="W13"/>
  <c r="V13"/>
  <c r="U13"/>
  <c r="T13"/>
  <c r="S13"/>
  <c r="W12"/>
  <c r="V12"/>
  <c r="U12"/>
  <c r="T12"/>
  <c r="S12"/>
  <c r="W11"/>
  <c r="V11"/>
  <c r="U11"/>
  <c r="T11"/>
  <c r="S11"/>
  <c r="W10"/>
  <c r="V10"/>
  <c r="U10"/>
  <c r="T10"/>
  <c r="S10"/>
  <c r="W9"/>
  <c r="V9"/>
  <c r="U9"/>
  <c r="T9"/>
  <c r="S9"/>
  <c r="W8"/>
  <c r="V8"/>
  <c r="U8"/>
  <c r="T8"/>
  <c r="S8"/>
  <c r="I5" i="2" l="1" a="1"/>
  <c r="I5" s="1"/>
  <c r="G5" a="1"/>
  <c r="G5" s="1"/>
  <c r="S52" i="1"/>
  <c r="U52"/>
  <c r="V52"/>
  <c r="T52"/>
  <c r="H5" i="2" a="1"/>
  <c r="H5" s="1"/>
  <c r="T21" i="1"/>
  <c r="F6" i="2" s="1" a="1"/>
  <c r="F6" s="1"/>
  <c r="T26" i="1"/>
  <c r="U15"/>
  <c r="S15"/>
  <c r="E5" i="2" s="1" a="1"/>
  <c r="E5" s="1"/>
  <c r="S21" i="1"/>
  <c r="E6" i="2" s="1" a="1"/>
  <c r="E6" s="1"/>
  <c r="W21" i="1"/>
  <c r="I6" i="2" s="1" a="1"/>
  <c r="I6" s="1"/>
  <c r="S26" i="1"/>
  <c r="T15"/>
  <c r="F5" i="2" s="1" a="1"/>
  <c r="F5" s="1"/>
  <c r="V15" i="1"/>
  <c r="V21"/>
  <c r="H6" i="2" s="1" a="1"/>
  <c r="H6" s="1"/>
  <c r="U21" i="1"/>
  <c r="G6" i="2" s="1" a="1"/>
  <c r="G6" s="1"/>
  <c r="U26" i="1"/>
  <c r="V26"/>
  <c r="F7" i="2" l="1" a="1"/>
  <c r="F7" s="1"/>
  <c r="G7" a="1"/>
  <c r="G7" s="1"/>
  <c r="H7" a="1"/>
  <c r="H7" s="1"/>
  <c r="E7" a="1"/>
  <c r="E7" s="1"/>
</calcChain>
</file>

<file path=xl/sharedStrings.xml><?xml version="1.0" encoding="utf-8"?>
<sst xmlns="http://schemas.openxmlformats.org/spreadsheetml/2006/main" count="124" uniqueCount="50">
  <si>
    <t>م</t>
  </si>
  <si>
    <t>المتدربين</t>
  </si>
  <si>
    <t>الاجمالي</t>
  </si>
  <si>
    <t>مستوى التقييم</t>
  </si>
  <si>
    <t>من 5 درجات</t>
  </si>
  <si>
    <t>رقم الدورة</t>
  </si>
  <si>
    <t>عنصر التقييم</t>
  </si>
  <si>
    <t>ممتاز</t>
  </si>
  <si>
    <t>جيدجدا</t>
  </si>
  <si>
    <t>جيد</t>
  </si>
  <si>
    <t>مقبول</t>
  </si>
  <si>
    <t>ضعيف</t>
  </si>
  <si>
    <t>إلمام المدرب وتمكنه من المادة</t>
  </si>
  <si>
    <t>إعداده للمحاضرات والتزامه بها</t>
  </si>
  <si>
    <t>قدرته على توصيل المعلومات</t>
  </si>
  <si>
    <t>استخدامه للوسائل التوضيحيه</t>
  </si>
  <si>
    <t>حرصه على وقت المحاضرة</t>
  </si>
  <si>
    <t>تشجيعه على مشاركة المتدربين</t>
  </si>
  <si>
    <t>تعامله مع المتدربين بعدالة</t>
  </si>
  <si>
    <t>تقييم المدرب</t>
  </si>
  <si>
    <t>المادة مناسبة وشامله</t>
  </si>
  <si>
    <t>تسلسل المادة التعليمية</t>
  </si>
  <si>
    <t>المادة التدريبية كانت مفيدة</t>
  </si>
  <si>
    <t>الجانب العملي كان فعال</t>
  </si>
  <si>
    <t>المفاهيم والمهارات التي تعلمها كانت مفيدة</t>
  </si>
  <si>
    <t>تقييم الماده التدريبيه</t>
  </si>
  <si>
    <t>القاعة التدريبية مناسبة</t>
  </si>
  <si>
    <t>العلاقات الأجتماعيه</t>
  </si>
  <si>
    <t>الخدمات الإدارية مناسبة</t>
  </si>
  <si>
    <t>درجة الأستفاده من الدورة</t>
  </si>
  <si>
    <t>تقييم البيئه  التدريبيه</t>
  </si>
  <si>
    <t xml:space="preserve">التقييم       -                         التقدير </t>
  </si>
  <si>
    <t xml:space="preserve">ملاحظات </t>
  </si>
  <si>
    <t>عدد المشاركين</t>
  </si>
  <si>
    <t>اسم المدرب</t>
  </si>
  <si>
    <t xml:space="preserve">اسم الدورة: </t>
  </si>
  <si>
    <t xml:space="preserve"> OJTI  رقم 6</t>
  </si>
  <si>
    <t>عدد المشاركين :</t>
  </si>
  <si>
    <t xml:space="preserve">اسم المدرب : </t>
  </si>
  <si>
    <t xml:space="preserve">محمد علي </t>
  </si>
  <si>
    <t>اسم الماده :</t>
  </si>
  <si>
    <t xml:space="preserve"> OJTI  التدريب فوق العمل </t>
  </si>
  <si>
    <t>تنظيم معلومات</t>
  </si>
  <si>
    <t>احمد اسماعيل</t>
  </si>
  <si>
    <t>اسم المادة</t>
  </si>
  <si>
    <t xml:space="preserve">اسم الدورة </t>
  </si>
  <si>
    <t xml:space="preserve">مطلوب عدد المشاركين هنا </t>
  </si>
  <si>
    <t>وكذا اسم المدرب هنا</t>
  </si>
  <si>
    <t>وهنا اسم المادة</t>
  </si>
  <si>
    <t xml:space="preserve">وهنا اسم الدورة 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</si>
</sst>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theme="1"/>
      <name val="Monotype Koufi"/>
      <charset val="178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4"/>
      <color theme="1"/>
      <name val="Sakkal Majalla"/>
    </font>
    <font>
      <b/>
      <sz val="12"/>
      <color theme="1"/>
      <name val="Sakkal Majalla"/>
    </font>
    <font>
      <b/>
      <sz val="12"/>
      <name val="Arial"/>
      <family val="2"/>
    </font>
    <font>
      <sz val="14"/>
      <color theme="1"/>
      <name val="Monotype Koufi"/>
      <charset val="178"/>
    </font>
    <font>
      <b/>
      <sz val="14"/>
      <color theme="1"/>
      <name val="Sakkal Majalla"/>
    </font>
    <font>
      <b/>
      <sz val="14"/>
      <color theme="1"/>
      <name val="Arial"/>
      <family val="2"/>
      <scheme val="minor"/>
    </font>
    <font>
      <sz val="14"/>
      <color theme="1"/>
      <name val="PT Bold Heading"/>
      <charset val="17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5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5" xfId="0" applyFont="1" applyFill="1" applyBorder="1" applyAlignment="1">
      <alignment horizontal="right" wrapText="1" readingOrder="2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right" vertical="center" wrapText="1" readingOrder="2"/>
    </xf>
    <xf numFmtId="0" fontId="8" fillId="0" borderId="5" xfId="0" applyFont="1" applyFill="1" applyBorder="1" applyAlignment="1">
      <alignment horizontal="right" vertical="center" wrapText="1" readingOrder="2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 readingOrder="2"/>
    </xf>
    <xf numFmtId="0" fontId="5" fillId="2" borderId="5" xfId="0" applyFont="1" applyFill="1" applyBorder="1" applyAlignment="1">
      <alignment horizontal="center" wrapText="1" readingOrder="2"/>
    </xf>
    <xf numFmtId="0" fontId="5" fillId="3" borderId="5" xfId="0" applyFont="1" applyFill="1" applyBorder="1" applyAlignment="1">
      <alignment horizontal="right" wrapText="1" readingOrder="2"/>
    </xf>
    <xf numFmtId="0" fontId="6" fillId="3" borderId="5" xfId="0" applyFont="1" applyFill="1" applyBorder="1" applyAlignment="1">
      <alignment horizontal="center" vertical="center" wrapText="1" readingOrder="2"/>
    </xf>
    <xf numFmtId="0" fontId="6" fillId="3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9" fillId="4" borderId="5" xfId="0" applyFont="1" applyFill="1" applyBorder="1" applyAlignment="1">
      <alignment horizontal="center" vertical="center" wrapText="1" readingOrder="2"/>
    </xf>
    <xf numFmtId="1" fontId="3" fillId="4" borderId="5" xfId="0" applyNumberFormat="1" applyFont="1" applyFill="1" applyBorder="1" applyAlignment="1">
      <alignment horizontal="center" vertical="center"/>
    </xf>
    <xf numFmtId="1" fontId="3" fillId="4" borderId="9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right" vertical="top" wrapText="1" readingOrder="2"/>
    </xf>
    <xf numFmtId="0" fontId="5" fillId="2" borderId="10" xfId="0" applyFont="1" applyFill="1" applyBorder="1" applyAlignment="1">
      <alignment horizontal="center" wrapText="1" readingOrder="2"/>
    </xf>
    <xf numFmtId="0" fontId="8" fillId="2" borderId="11" xfId="0" applyFont="1" applyFill="1" applyBorder="1" applyAlignment="1">
      <alignment horizontal="center" wrapText="1" readingOrder="2"/>
    </xf>
    <xf numFmtId="0" fontId="9" fillId="4" borderId="11" xfId="0" applyFont="1" applyFill="1" applyBorder="1" applyAlignment="1">
      <alignment horizontal="center" vertical="center" wrapText="1" readingOrder="2"/>
    </xf>
    <xf numFmtId="1" fontId="10" fillId="4" borderId="11" xfId="0" applyNumberFormat="1" applyFont="1" applyFill="1" applyBorder="1" applyAlignment="1">
      <alignment horizontal="center" vertical="center"/>
    </xf>
    <xf numFmtId="1" fontId="10" fillId="4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6" borderId="22" xfId="0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4;&#1601;&#1575;&#1578;%20&#1575;&#1604;&#1605;&#1606;&#1602;&#1608;&#1604;&#1577;%20&#1604;&#1604;&#1607;&#1575;&#1585;&#1583;%20&#1575;&#1604;&#1580;&#1583;&#1610;&#1583;/&#1575;&#1604;&#1593;&#1605;&#1604;%20&#1575;&#1604;&#1575;&#1582;&#1610;&#1585;%20&#1605;&#1607;&#1605;/&#1575;&#1604;&#1608;&#1575;&#1585;&#1583;%20&#1608;&#1575;&#1604;&#1589;&#1575;&#1583;&#1585;%202010%20&#1581;&#1578;&#1609;%201%20&#1606;&#1608;&#1601;&#1605;&#1576;&#15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ssain/Downloads/&#1583;&#1608;&#1585;&#1577;-OJTI-&#1585;&#1602;&#1605;-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ام"/>
      <sheetName val="الاصناف"/>
      <sheetName val="التوريد"/>
      <sheetName val="الخلاصة"/>
      <sheetName val="الصرف"/>
      <sheetName val="الارصدةالمنتهية"/>
      <sheetName val="اخر صرف"/>
      <sheetName val="استمارة الصرف"/>
      <sheetName val="الرصيد"/>
      <sheetName val="ورقة1"/>
    </sheetNames>
    <sheetDataSet>
      <sheetData sheetId="0" refreshError="1"/>
      <sheetData sheetId="1">
        <row r="3">
          <cell r="A3">
            <v>1</v>
          </cell>
          <cell r="B3" t="str">
            <v>حبر تصوير مينولتارقم 101-102</v>
          </cell>
          <cell r="C3">
            <v>1000</v>
          </cell>
          <cell r="D3">
            <v>20</v>
          </cell>
          <cell r="E3">
            <v>20000</v>
          </cell>
        </row>
        <row r="4">
          <cell r="A4">
            <v>2</v>
          </cell>
          <cell r="B4" t="str">
            <v>حبر تصوير مينولتارقم 104</v>
          </cell>
          <cell r="C4">
            <v>1000</v>
          </cell>
          <cell r="D4">
            <v>9</v>
          </cell>
          <cell r="E4">
            <v>9000</v>
          </cell>
        </row>
        <row r="5">
          <cell r="A5">
            <v>3</v>
          </cell>
          <cell r="B5" t="str">
            <v>حبر تصوير مينولتارقم 501</v>
          </cell>
          <cell r="C5">
            <v>2000</v>
          </cell>
          <cell r="D5">
            <v>22</v>
          </cell>
          <cell r="E5">
            <v>44000</v>
          </cell>
        </row>
        <row r="6">
          <cell r="A6">
            <v>4</v>
          </cell>
          <cell r="B6" t="str">
            <v>حبر تصوير مينولتارقم 202</v>
          </cell>
          <cell r="C6">
            <v>1500</v>
          </cell>
          <cell r="D6">
            <v>64</v>
          </cell>
          <cell r="E6">
            <v>96000</v>
          </cell>
        </row>
        <row r="7">
          <cell r="A7">
            <v>5</v>
          </cell>
          <cell r="B7" t="str">
            <v>حبر تصوير مينولتارقم 350-370     *</v>
          </cell>
          <cell r="C7">
            <v>1000</v>
          </cell>
          <cell r="D7">
            <v>167</v>
          </cell>
          <cell r="E7">
            <v>167000</v>
          </cell>
        </row>
        <row r="8">
          <cell r="A8">
            <v>6</v>
          </cell>
          <cell r="B8" t="str">
            <v xml:space="preserve">              حبر طابعة كمبيوتر SL         *</v>
          </cell>
          <cell r="C8">
            <v>5000</v>
          </cell>
          <cell r="D8">
            <v>59</v>
          </cell>
          <cell r="E8">
            <v>295000</v>
          </cell>
        </row>
        <row r="9">
          <cell r="A9">
            <v>7</v>
          </cell>
          <cell r="B9" t="str">
            <v xml:space="preserve">*    حبر طابعة لكسمارك </v>
          </cell>
          <cell r="C9">
            <v>1500</v>
          </cell>
          <cell r="D9">
            <v>13</v>
          </cell>
          <cell r="E9">
            <v>19500</v>
          </cell>
        </row>
        <row r="10">
          <cell r="A10">
            <v>8</v>
          </cell>
          <cell r="B10" t="str">
            <v>حبر ابسون</v>
          </cell>
          <cell r="D10">
            <v>1</v>
          </cell>
          <cell r="E10">
            <v>0</v>
          </cell>
        </row>
        <row r="11">
          <cell r="A11">
            <v>9</v>
          </cell>
          <cell r="B11" t="str">
            <v>حبر زيوركس</v>
          </cell>
          <cell r="D11">
            <v>5</v>
          </cell>
          <cell r="E11">
            <v>0</v>
          </cell>
        </row>
        <row r="12">
          <cell r="A12">
            <v>10</v>
          </cell>
          <cell r="B12" t="str">
            <v>حبر طابعة الكترون بطائق</v>
          </cell>
          <cell r="D12">
            <v>21</v>
          </cell>
          <cell r="E12">
            <v>0</v>
          </cell>
        </row>
        <row r="13">
          <cell r="A13">
            <v>11</v>
          </cell>
          <cell r="B13" t="str">
            <v xml:space="preserve"> حبر فاكس بانسونيك رقم 131</v>
          </cell>
          <cell r="C13">
            <v>1450</v>
          </cell>
          <cell r="D13">
            <v>60</v>
          </cell>
          <cell r="E13">
            <v>87000</v>
          </cell>
        </row>
        <row r="14">
          <cell r="A14">
            <v>12</v>
          </cell>
          <cell r="B14" t="str">
            <v>رول فاكس حراري</v>
          </cell>
          <cell r="C14">
            <v>4200</v>
          </cell>
          <cell r="D14">
            <v>21</v>
          </cell>
          <cell r="E14">
            <v>88200</v>
          </cell>
        </row>
        <row r="15">
          <cell r="A15">
            <v>13</v>
          </cell>
          <cell r="B15" t="str">
            <v xml:space="preserve">اشرطة حبر ادلر كبير </v>
          </cell>
          <cell r="D15">
            <v>120</v>
          </cell>
          <cell r="E15">
            <v>0</v>
          </cell>
        </row>
        <row r="16">
          <cell r="A16">
            <v>14</v>
          </cell>
          <cell r="B16" t="str">
            <v xml:space="preserve">اشرطة تصحيح ادلر  </v>
          </cell>
          <cell r="D16">
            <v>514</v>
          </cell>
          <cell r="E16">
            <v>0</v>
          </cell>
        </row>
        <row r="17">
          <cell r="A17">
            <v>15</v>
          </cell>
          <cell r="B17" t="str">
            <v xml:space="preserve">اشرطة اله كاتبه عادى </v>
          </cell>
          <cell r="D17">
            <v>25</v>
          </cell>
          <cell r="E17">
            <v>0</v>
          </cell>
        </row>
        <row r="18">
          <cell r="A18">
            <v>16</v>
          </cell>
          <cell r="B18" t="str">
            <v xml:space="preserve">اشرطة كوريس صغير </v>
          </cell>
          <cell r="D18">
            <v>18</v>
          </cell>
          <cell r="E18">
            <v>0</v>
          </cell>
        </row>
        <row r="19">
          <cell r="A19">
            <v>17</v>
          </cell>
          <cell r="B19" t="str">
            <v xml:space="preserve">بطائق بلاستيك ممغنط </v>
          </cell>
          <cell r="C19">
            <v>20</v>
          </cell>
          <cell r="D19">
            <v>291</v>
          </cell>
          <cell r="E19">
            <v>5820</v>
          </cell>
        </row>
        <row r="20">
          <cell r="A20">
            <v>18</v>
          </cell>
          <cell r="B20" t="str">
            <v>حبر  للطابعات رقم 85976 DTC400</v>
          </cell>
          <cell r="C20">
            <v>21000</v>
          </cell>
          <cell r="D20">
            <v>7</v>
          </cell>
          <cell r="E20">
            <v>147000</v>
          </cell>
        </row>
        <row r="21">
          <cell r="A21">
            <v>19</v>
          </cell>
          <cell r="B21" t="str">
            <v xml:space="preserve">ادوات تنظيف طابعه </v>
          </cell>
          <cell r="C21">
            <v>1000</v>
          </cell>
          <cell r="D21">
            <v>14</v>
          </cell>
          <cell r="E21">
            <v>14000</v>
          </cell>
        </row>
        <row r="22">
          <cell r="A22">
            <v>20</v>
          </cell>
          <cell r="B22" t="str">
            <v>حبر ملون فارقو 81740 c25</v>
          </cell>
          <cell r="C22">
            <v>24000</v>
          </cell>
          <cell r="D22">
            <v>6</v>
          </cell>
          <cell r="E22">
            <v>144000</v>
          </cell>
        </row>
        <row r="23">
          <cell r="A23">
            <v>21</v>
          </cell>
          <cell r="B23" t="str">
            <v xml:space="preserve">حبر ملون فارقو 81733 C16 </v>
          </cell>
          <cell r="D23">
            <v>7</v>
          </cell>
          <cell r="E23">
            <v>0</v>
          </cell>
        </row>
        <row r="24">
          <cell r="A24">
            <v>22</v>
          </cell>
          <cell r="B24" t="str">
            <v>علب تنظيف للطابعات رقم 85976 DTC400</v>
          </cell>
          <cell r="C24">
            <v>13000</v>
          </cell>
          <cell r="D24">
            <v>1</v>
          </cell>
          <cell r="E24">
            <v>13000</v>
          </cell>
        </row>
        <row r="25">
          <cell r="A25">
            <v>23</v>
          </cell>
          <cell r="B25" t="str">
            <v>علب تنظيف للطابعات رقم 81518C25</v>
          </cell>
          <cell r="C25">
            <v>12900</v>
          </cell>
          <cell r="E25">
            <v>0</v>
          </cell>
        </row>
        <row r="26">
          <cell r="A26">
            <v>24</v>
          </cell>
          <cell r="B26" t="str">
            <v>علب تنظيف للطابعات رقم 81518C16</v>
          </cell>
          <cell r="C26">
            <v>6500</v>
          </cell>
          <cell r="D26">
            <v>2</v>
          </cell>
          <cell r="E26">
            <v>13000</v>
          </cell>
        </row>
        <row r="27">
          <cell r="A27">
            <v>25</v>
          </cell>
          <cell r="B27" t="str">
            <v>حبر طابعة 2015 HP</v>
          </cell>
          <cell r="C27">
            <v>15457</v>
          </cell>
          <cell r="D27">
            <v>11</v>
          </cell>
          <cell r="E27">
            <v>170027</v>
          </cell>
        </row>
        <row r="28">
          <cell r="A28">
            <v>26</v>
          </cell>
          <cell r="B28" t="str">
            <v>حبر طابعة 1200</v>
          </cell>
          <cell r="C28">
            <v>9975</v>
          </cell>
          <cell r="D28">
            <v>25</v>
          </cell>
          <cell r="E28">
            <v>249375</v>
          </cell>
        </row>
        <row r="29">
          <cell r="A29">
            <v>27</v>
          </cell>
          <cell r="B29" t="str">
            <v>حبر طابعة 1300</v>
          </cell>
          <cell r="C29">
            <v>10973</v>
          </cell>
          <cell r="D29">
            <v>18</v>
          </cell>
          <cell r="E29">
            <v>197514</v>
          </cell>
        </row>
        <row r="30">
          <cell r="A30">
            <v>28</v>
          </cell>
          <cell r="B30" t="str">
            <v>حبر طابعة 1320</v>
          </cell>
          <cell r="C30">
            <v>10973</v>
          </cell>
          <cell r="D30">
            <v>14</v>
          </cell>
          <cell r="E30">
            <v>153622</v>
          </cell>
        </row>
        <row r="31">
          <cell r="A31">
            <v>29</v>
          </cell>
          <cell r="B31" t="str">
            <v>حبر طابعة 1150</v>
          </cell>
          <cell r="C31">
            <v>9975</v>
          </cell>
          <cell r="E31">
            <v>0</v>
          </cell>
        </row>
        <row r="32">
          <cell r="A32">
            <v>30</v>
          </cell>
          <cell r="B32" t="str">
            <v>حبر طابعة 45 - 1220</v>
          </cell>
          <cell r="E32">
            <v>0</v>
          </cell>
        </row>
        <row r="33">
          <cell r="A33">
            <v>31</v>
          </cell>
          <cell r="B33" t="str">
            <v>حبر طابعة 78 - 1220</v>
          </cell>
          <cell r="E33">
            <v>0</v>
          </cell>
        </row>
        <row r="34">
          <cell r="A34">
            <v>32</v>
          </cell>
          <cell r="B34" t="str">
            <v>حبر طابعة 4149A hp8550</v>
          </cell>
          <cell r="E34">
            <v>0</v>
          </cell>
        </row>
        <row r="35">
          <cell r="A35">
            <v>33</v>
          </cell>
          <cell r="B35" t="str">
            <v>حبر طابعة 4151A hp8550</v>
          </cell>
          <cell r="E35">
            <v>0</v>
          </cell>
        </row>
        <row r="36">
          <cell r="A36">
            <v>34</v>
          </cell>
          <cell r="B36" t="str">
            <v>حبر طابعة 4152A hp8550</v>
          </cell>
          <cell r="E36">
            <v>0</v>
          </cell>
        </row>
        <row r="37">
          <cell r="A37">
            <v>35</v>
          </cell>
          <cell r="B37" t="str">
            <v>حبر طابعة 4150A hp8550</v>
          </cell>
          <cell r="E37">
            <v>0</v>
          </cell>
        </row>
        <row r="38">
          <cell r="A38">
            <v>36</v>
          </cell>
          <cell r="B38" t="str">
            <v>حبر طابعة 1050</v>
          </cell>
          <cell r="C38">
            <v>10973</v>
          </cell>
          <cell r="D38">
            <v>4</v>
          </cell>
          <cell r="E38">
            <v>43892</v>
          </cell>
        </row>
        <row r="39">
          <cell r="A39">
            <v>37</v>
          </cell>
          <cell r="B39" t="str">
            <v>حبر طابعة 5550 C9730A HP</v>
          </cell>
          <cell r="C39">
            <v>59850</v>
          </cell>
          <cell r="D39">
            <v>2</v>
          </cell>
          <cell r="E39">
            <v>119700</v>
          </cell>
        </row>
        <row r="40">
          <cell r="A40">
            <v>38</v>
          </cell>
          <cell r="B40" t="str">
            <v>حبر طابعة 5550 C9731A HP</v>
          </cell>
          <cell r="C40">
            <v>57855</v>
          </cell>
          <cell r="D40">
            <v>2</v>
          </cell>
          <cell r="E40">
            <v>115710</v>
          </cell>
        </row>
        <row r="41">
          <cell r="A41">
            <v>39</v>
          </cell>
          <cell r="B41" t="str">
            <v>حبر طابعة 5550 C9731A HP</v>
          </cell>
          <cell r="C41">
            <v>57855</v>
          </cell>
          <cell r="D41">
            <v>2</v>
          </cell>
          <cell r="E41">
            <v>115710</v>
          </cell>
        </row>
        <row r="42">
          <cell r="A42">
            <v>40</v>
          </cell>
          <cell r="B42" t="str">
            <v>حبر طابعة 5550 C9733A HP</v>
          </cell>
          <cell r="C42">
            <v>57855</v>
          </cell>
          <cell r="D42">
            <v>2</v>
          </cell>
          <cell r="E42">
            <v>115710</v>
          </cell>
        </row>
        <row r="43">
          <cell r="A43">
            <v>41</v>
          </cell>
          <cell r="B43" t="str">
            <v>C4129* HPحبر طابعة 5100</v>
          </cell>
          <cell r="C43">
            <v>27930</v>
          </cell>
          <cell r="D43">
            <v>2</v>
          </cell>
          <cell r="E43">
            <v>55860</v>
          </cell>
        </row>
        <row r="44">
          <cell r="A44">
            <v>42</v>
          </cell>
          <cell r="B44" t="str">
            <v>C3Q06A HP 5L حبر طابعة</v>
          </cell>
          <cell r="C44">
            <v>9776</v>
          </cell>
          <cell r="D44">
            <v>2</v>
          </cell>
          <cell r="E44">
            <v>19552</v>
          </cell>
        </row>
        <row r="45">
          <cell r="A45">
            <v>43</v>
          </cell>
          <cell r="B45" t="str">
            <v>C4042A HP 1100 حبر طابعة</v>
          </cell>
          <cell r="C45">
            <v>9870</v>
          </cell>
          <cell r="D45">
            <v>8</v>
          </cell>
          <cell r="E45">
            <v>78960</v>
          </cell>
        </row>
        <row r="46">
          <cell r="A46">
            <v>44</v>
          </cell>
          <cell r="B46" t="str">
            <v>رول حبر فاكس 83</v>
          </cell>
          <cell r="C46">
            <v>4200</v>
          </cell>
          <cell r="D46">
            <v>4</v>
          </cell>
          <cell r="E46">
            <v>16800</v>
          </cell>
        </row>
        <row r="47">
          <cell r="A47">
            <v>45</v>
          </cell>
          <cell r="B47" t="str">
            <v>اقلام جافة</v>
          </cell>
          <cell r="C47">
            <v>30</v>
          </cell>
          <cell r="D47">
            <v>0</v>
          </cell>
          <cell r="E47">
            <v>0</v>
          </cell>
        </row>
        <row r="48">
          <cell r="A48">
            <v>46</v>
          </cell>
          <cell r="B48" t="str">
            <v>اقلام سائل</v>
          </cell>
          <cell r="C48">
            <v>240</v>
          </cell>
          <cell r="D48">
            <v>182</v>
          </cell>
          <cell r="E48">
            <v>43680</v>
          </cell>
        </row>
        <row r="49">
          <cell r="A49">
            <v>47</v>
          </cell>
          <cell r="B49" t="str">
            <v xml:space="preserve">اقلام علامة </v>
          </cell>
          <cell r="C49">
            <v>45</v>
          </cell>
          <cell r="D49">
            <v>79</v>
          </cell>
          <cell r="E49">
            <v>3555</v>
          </cell>
        </row>
        <row r="50">
          <cell r="A50">
            <v>48</v>
          </cell>
          <cell r="B50" t="str">
            <v>اقلام توضيحية فسفوري</v>
          </cell>
          <cell r="C50">
            <v>75</v>
          </cell>
          <cell r="D50">
            <v>66</v>
          </cell>
          <cell r="E50">
            <v>4950</v>
          </cell>
        </row>
        <row r="51">
          <cell r="A51">
            <v>49</v>
          </cell>
          <cell r="B51" t="str">
            <v>اقلام رصاص</v>
          </cell>
          <cell r="C51">
            <v>10</v>
          </cell>
          <cell r="D51">
            <v>2</v>
          </cell>
          <cell r="E51">
            <v>20</v>
          </cell>
        </row>
        <row r="52">
          <cell r="A52">
            <v>50</v>
          </cell>
          <cell r="B52" t="str">
            <v>اقلام كوريكت</v>
          </cell>
          <cell r="C52">
            <v>120</v>
          </cell>
          <cell r="D52">
            <v>0</v>
          </cell>
          <cell r="E52">
            <v>0</v>
          </cell>
        </row>
        <row r="53">
          <cell r="A53">
            <v>51</v>
          </cell>
          <cell r="B53" t="str">
            <v xml:space="preserve">بياض مسطر </v>
          </cell>
          <cell r="C53">
            <v>680</v>
          </cell>
          <cell r="D53">
            <v>6.5</v>
          </cell>
          <cell r="E53">
            <v>4420</v>
          </cell>
        </row>
        <row r="54">
          <cell r="A54">
            <v>52</v>
          </cell>
          <cell r="B54" t="str">
            <v xml:space="preserve">   بياض تصوير A4</v>
          </cell>
          <cell r="C54">
            <v>620</v>
          </cell>
          <cell r="D54">
            <v>356</v>
          </cell>
          <cell r="E54">
            <v>220720</v>
          </cell>
        </row>
        <row r="55">
          <cell r="A55">
            <v>53</v>
          </cell>
          <cell r="B55" t="str">
            <v>ملفات ابو جر</v>
          </cell>
          <cell r="C55">
            <v>65</v>
          </cell>
          <cell r="D55">
            <v>60</v>
          </cell>
          <cell r="E55">
            <v>3900</v>
          </cell>
        </row>
        <row r="56">
          <cell r="A56">
            <v>54</v>
          </cell>
          <cell r="B56" t="str">
            <v>ملفات علاقي</v>
          </cell>
          <cell r="C56">
            <v>85</v>
          </cell>
          <cell r="D56">
            <v>245</v>
          </cell>
          <cell r="E56">
            <v>20825</v>
          </cell>
        </row>
        <row r="57">
          <cell r="A57">
            <v>55</v>
          </cell>
          <cell r="B57" t="str">
            <v>ملفات بوكس بلاستيك جاف</v>
          </cell>
          <cell r="C57">
            <v>280</v>
          </cell>
          <cell r="D57">
            <v>730</v>
          </cell>
          <cell r="E57">
            <v>204400</v>
          </cell>
        </row>
        <row r="58">
          <cell r="A58">
            <v>56</v>
          </cell>
          <cell r="B58" t="str">
            <v>ملفات شفاف</v>
          </cell>
          <cell r="C58">
            <v>40</v>
          </cell>
          <cell r="D58">
            <v>1370</v>
          </cell>
          <cell r="E58">
            <v>54800</v>
          </cell>
        </row>
        <row r="59">
          <cell r="A59">
            <v>57</v>
          </cell>
          <cell r="B59" t="str">
            <v>ملفات شعار الهيئه</v>
          </cell>
          <cell r="C59">
            <v>40</v>
          </cell>
          <cell r="D59">
            <v>1660</v>
          </cell>
          <cell r="E59">
            <v>66400</v>
          </cell>
        </row>
        <row r="60">
          <cell r="A60">
            <v>58</v>
          </cell>
          <cell r="B60" t="str">
            <v>ظروف كاكي منوع</v>
          </cell>
          <cell r="C60">
            <v>19</v>
          </cell>
          <cell r="D60">
            <v>4000</v>
          </cell>
          <cell r="E60">
            <v>76000</v>
          </cell>
        </row>
        <row r="61">
          <cell r="A61">
            <v>59</v>
          </cell>
          <cell r="B61" t="str">
            <v>ظروف رسائل منوع</v>
          </cell>
          <cell r="C61">
            <v>3</v>
          </cell>
          <cell r="D61">
            <v>6840</v>
          </cell>
          <cell r="E61">
            <v>20520</v>
          </cell>
        </row>
        <row r="62">
          <cell r="A62">
            <v>60</v>
          </cell>
          <cell r="B62" t="str">
            <v>ظروف رسائل منوع</v>
          </cell>
          <cell r="E62">
            <v>0</v>
          </cell>
        </row>
        <row r="63">
          <cell r="A63">
            <v>61</v>
          </cell>
          <cell r="B63" t="str">
            <v xml:space="preserve">دبابيس دباسه روكسل صغير </v>
          </cell>
          <cell r="C63">
            <v>50</v>
          </cell>
          <cell r="D63">
            <v>39</v>
          </cell>
          <cell r="E63">
            <v>1950</v>
          </cell>
        </row>
        <row r="64">
          <cell r="A64">
            <v>62</v>
          </cell>
          <cell r="B64" t="str">
            <v>دبابيس دباسه روكسل كبير</v>
          </cell>
          <cell r="C64">
            <v>800</v>
          </cell>
          <cell r="D64">
            <v>2</v>
          </cell>
          <cell r="E64">
            <v>1600</v>
          </cell>
        </row>
        <row r="65">
          <cell r="A65">
            <v>63</v>
          </cell>
          <cell r="B65" t="str">
            <v xml:space="preserve">دبابيس ابره </v>
          </cell>
          <cell r="C65">
            <v>15</v>
          </cell>
          <cell r="D65">
            <v>360</v>
          </cell>
          <cell r="E65">
            <v>5400</v>
          </cell>
        </row>
        <row r="66">
          <cell r="A66">
            <v>64</v>
          </cell>
          <cell r="B66" t="str">
            <v xml:space="preserve">مشابك </v>
          </cell>
          <cell r="C66">
            <v>15</v>
          </cell>
          <cell r="D66">
            <v>355</v>
          </cell>
          <cell r="E66">
            <v>5325</v>
          </cell>
        </row>
        <row r="67">
          <cell r="A67">
            <v>65</v>
          </cell>
          <cell r="B67" t="str">
            <v xml:space="preserve">صمغ جاف </v>
          </cell>
          <cell r="C67">
            <v>95</v>
          </cell>
          <cell r="D67">
            <v>194</v>
          </cell>
          <cell r="E67">
            <v>18430</v>
          </cell>
        </row>
        <row r="68">
          <cell r="A68">
            <v>66</v>
          </cell>
          <cell r="B68" t="str">
            <v xml:space="preserve">كربون نصف قائمه </v>
          </cell>
          <cell r="D68">
            <v>11</v>
          </cell>
          <cell r="E68">
            <v>0</v>
          </cell>
        </row>
        <row r="69">
          <cell r="A69">
            <v>67</v>
          </cell>
          <cell r="B69" t="str">
            <v>كربون قائمه</v>
          </cell>
          <cell r="D69">
            <v>1</v>
          </cell>
          <cell r="E69">
            <v>0</v>
          </cell>
        </row>
        <row r="70">
          <cell r="A70">
            <v>68</v>
          </cell>
          <cell r="B70" t="str">
            <v>لصقه كاكي</v>
          </cell>
          <cell r="C70">
            <v>82</v>
          </cell>
          <cell r="D70">
            <v>743</v>
          </cell>
          <cell r="E70">
            <v>60926</v>
          </cell>
        </row>
        <row r="71">
          <cell r="A71">
            <v>69</v>
          </cell>
          <cell r="B71" t="str">
            <v>لصقه شفاف</v>
          </cell>
          <cell r="E71">
            <v>0</v>
          </cell>
        </row>
        <row r="72">
          <cell r="A72">
            <v>70</v>
          </cell>
          <cell r="B72" t="str">
            <v xml:space="preserve">مساحات اقلام رصاص </v>
          </cell>
          <cell r="C72">
            <v>15</v>
          </cell>
          <cell r="D72">
            <v>15</v>
          </cell>
          <cell r="E72">
            <v>225</v>
          </cell>
        </row>
        <row r="73">
          <cell r="A73">
            <v>71</v>
          </cell>
          <cell r="B73" t="str">
            <v xml:space="preserve">دفاتر نصف قائمه رادو </v>
          </cell>
          <cell r="C73">
            <v>400</v>
          </cell>
          <cell r="D73">
            <v>183</v>
          </cell>
          <cell r="E73">
            <v>73200</v>
          </cell>
        </row>
        <row r="74">
          <cell r="A74">
            <v>72</v>
          </cell>
          <cell r="B74" t="str">
            <v>اقلام سائل نوع ممتاز</v>
          </cell>
          <cell r="C74">
            <v>215</v>
          </cell>
          <cell r="D74">
            <v>148</v>
          </cell>
          <cell r="E74">
            <v>31820</v>
          </cell>
        </row>
        <row r="75">
          <cell r="A75">
            <v>73</v>
          </cell>
          <cell r="B75" t="str">
            <v xml:space="preserve">علاقي بطائق </v>
          </cell>
          <cell r="C75">
            <v>10</v>
          </cell>
          <cell r="D75">
            <v>850</v>
          </cell>
          <cell r="E75">
            <v>8500</v>
          </cell>
        </row>
        <row r="76">
          <cell r="A76">
            <v>74</v>
          </cell>
          <cell r="B76" t="str">
            <v xml:space="preserve">   بياض تصوير A3</v>
          </cell>
          <cell r="C76">
            <v>1300</v>
          </cell>
          <cell r="D76">
            <v>9</v>
          </cell>
          <cell r="E76">
            <v>11700</v>
          </cell>
        </row>
        <row r="77">
          <cell r="A77">
            <v>75</v>
          </cell>
          <cell r="B77" t="str">
            <v xml:space="preserve"> بياض طباعه شفاف فليسكاب </v>
          </cell>
          <cell r="D77">
            <v>326</v>
          </cell>
          <cell r="E77">
            <v>0</v>
          </cell>
        </row>
        <row r="78">
          <cell r="A78">
            <v>76</v>
          </cell>
          <cell r="B78" t="str">
            <v>كماشه دبابيس</v>
          </cell>
          <cell r="C78">
            <v>80</v>
          </cell>
          <cell r="D78">
            <v>34</v>
          </cell>
          <cell r="E78">
            <v>2720</v>
          </cell>
        </row>
        <row r="79">
          <cell r="A79">
            <v>77</v>
          </cell>
          <cell r="B79" t="str">
            <v xml:space="preserve">   ورق تلكس      *</v>
          </cell>
          <cell r="C79">
            <v>300</v>
          </cell>
          <cell r="D79">
            <v>10</v>
          </cell>
          <cell r="E79">
            <v>3000</v>
          </cell>
        </row>
        <row r="80">
          <cell r="A80">
            <v>78</v>
          </cell>
          <cell r="B80" t="str">
            <v>مساطر بلاستيك 50 سم</v>
          </cell>
          <cell r="C80">
            <v>50</v>
          </cell>
          <cell r="D80">
            <v>213</v>
          </cell>
          <cell r="E80">
            <v>10650</v>
          </cell>
        </row>
        <row r="81">
          <cell r="A81">
            <v>79</v>
          </cell>
          <cell r="B81" t="str">
            <v>مساطر بلاستيك 100 سم</v>
          </cell>
          <cell r="C81">
            <v>50</v>
          </cell>
          <cell r="D81">
            <v>7</v>
          </cell>
          <cell r="E81">
            <v>350</v>
          </cell>
        </row>
        <row r="82">
          <cell r="A82">
            <v>80</v>
          </cell>
          <cell r="B82" t="str">
            <v>مساطر بلاستيك 40 سم</v>
          </cell>
          <cell r="D82">
            <v>1</v>
          </cell>
          <cell r="E82">
            <v>0</v>
          </cell>
        </row>
        <row r="83">
          <cell r="A83">
            <v>81</v>
          </cell>
          <cell r="B83" t="str">
            <v>برايات مكتبية</v>
          </cell>
          <cell r="C83">
            <v>780</v>
          </cell>
          <cell r="D83">
            <v>3</v>
          </cell>
          <cell r="E83">
            <v>2340</v>
          </cell>
        </row>
        <row r="84">
          <cell r="A84">
            <v>82</v>
          </cell>
          <cell r="B84" t="str">
            <v xml:space="preserve">الات حاسبه كاسيو </v>
          </cell>
          <cell r="C84">
            <v>5000</v>
          </cell>
          <cell r="E84">
            <v>0</v>
          </cell>
        </row>
        <row r="85">
          <cell r="A85">
            <v>83</v>
          </cell>
          <cell r="B85" t="str">
            <v xml:space="preserve">حافظة دبابيس </v>
          </cell>
          <cell r="C85">
            <v>30</v>
          </cell>
          <cell r="D85">
            <v>41</v>
          </cell>
          <cell r="E85">
            <v>1230</v>
          </cell>
        </row>
        <row r="86">
          <cell r="A86">
            <v>84</v>
          </cell>
          <cell r="B86" t="str">
            <v>خرامات كبيره</v>
          </cell>
          <cell r="C86">
            <v>2400</v>
          </cell>
          <cell r="D86">
            <v>14</v>
          </cell>
          <cell r="E86">
            <v>33600</v>
          </cell>
        </row>
        <row r="87">
          <cell r="A87">
            <v>85</v>
          </cell>
          <cell r="B87" t="str">
            <v>خرامات متوسطه</v>
          </cell>
          <cell r="C87">
            <v>700</v>
          </cell>
          <cell r="D87">
            <v>7</v>
          </cell>
          <cell r="E87">
            <v>4900</v>
          </cell>
        </row>
        <row r="88">
          <cell r="A88">
            <v>86</v>
          </cell>
          <cell r="B88" t="str">
            <v xml:space="preserve">خرامات صغيره </v>
          </cell>
          <cell r="C88">
            <v>410</v>
          </cell>
          <cell r="D88">
            <v>93</v>
          </cell>
          <cell r="E88">
            <v>38130</v>
          </cell>
        </row>
        <row r="89">
          <cell r="A89">
            <v>87</v>
          </cell>
          <cell r="B89" t="str">
            <v>دباسات صغيره</v>
          </cell>
          <cell r="C89">
            <v>400</v>
          </cell>
          <cell r="D89">
            <v>64</v>
          </cell>
          <cell r="E89">
            <v>25600</v>
          </cell>
        </row>
        <row r="90">
          <cell r="A90">
            <v>88</v>
          </cell>
          <cell r="B90" t="str">
            <v xml:space="preserve">دباسات كبيره </v>
          </cell>
          <cell r="C90">
            <v>2000</v>
          </cell>
          <cell r="D90">
            <v>13</v>
          </cell>
          <cell r="E90">
            <v>26000</v>
          </cell>
        </row>
        <row r="91">
          <cell r="A91">
            <v>89</v>
          </cell>
          <cell r="B91" t="str">
            <v>علب دمغه</v>
          </cell>
          <cell r="C91">
            <v>85</v>
          </cell>
          <cell r="D91">
            <v>37</v>
          </cell>
          <cell r="E91">
            <v>3145</v>
          </cell>
        </row>
        <row r="92">
          <cell r="A92">
            <v>90</v>
          </cell>
          <cell r="B92" t="str">
            <v>قاعدة لصقه</v>
          </cell>
          <cell r="C92">
            <v>200</v>
          </cell>
          <cell r="D92">
            <v>11</v>
          </cell>
          <cell r="E92">
            <v>2200</v>
          </cell>
        </row>
        <row r="93">
          <cell r="A93">
            <v>91</v>
          </cell>
          <cell r="B93" t="str">
            <v>مقاشط اقلام رصاص</v>
          </cell>
          <cell r="C93">
            <v>30</v>
          </cell>
          <cell r="D93">
            <v>93</v>
          </cell>
          <cell r="E93">
            <v>2790</v>
          </cell>
        </row>
        <row r="94">
          <cell r="A94">
            <v>92</v>
          </cell>
          <cell r="B94" t="str">
            <v>حبر دمغة</v>
          </cell>
          <cell r="D94">
            <v>40</v>
          </cell>
          <cell r="E94">
            <v>0</v>
          </cell>
        </row>
        <row r="95">
          <cell r="A95">
            <v>93</v>
          </cell>
          <cell r="B95" t="str">
            <v xml:space="preserve">مذكرات ابو جر </v>
          </cell>
          <cell r="C95">
            <v>130</v>
          </cell>
          <cell r="D95">
            <v>1786</v>
          </cell>
          <cell r="E95">
            <v>232180</v>
          </cell>
        </row>
        <row r="96">
          <cell r="A96">
            <v>94</v>
          </cell>
          <cell r="B96" t="str">
            <v>كشوفات مرتبات A4 بالكرتون</v>
          </cell>
          <cell r="D96">
            <v>2</v>
          </cell>
          <cell r="E96">
            <v>0</v>
          </cell>
        </row>
        <row r="97">
          <cell r="A97">
            <v>95</v>
          </cell>
          <cell r="B97" t="str">
            <v>كشوفات استقطاعات</v>
          </cell>
          <cell r="D97">
            <v>1</v>
          </cell>
          <cell r="E97">
            <v>0</v>
          </cell>
        </row>
        <row r="98">
          <cell r="A98">
            <v>96</v>
          </cell>
          <cell r="B98" t="str">
            <v>كروت خاصه بالتحويلة</v>
          </cell>
          <cell r="D98">
            <v>3</v>
          </cell>
          <cell r="E98">
            <v>0</v>
          </cell>
        </row>
        <row r="99">
          <cell r="A99">
            <v>97</v>
          </cell>
          <cell r="B99" t="str">
            <v>ملف حفظ الشهادات</v>
          </cell>
          <cell r="D99">
            <v>25</v>
          </cell>
          <cell r="E99">
            <v>0</v>
          </cell>
        </row>
        <row r="100">
          <cell r="A100">
            <v>98</v>
          </cell>
          <cell r="B100" t="str">
            <v>خرامه اوراق روكسل CP350</v>
          </cell>
          <cell r="D100">
            <v>1</v>
          </cell>
          <cell r="E100">
            <v>0</v>
          </cell>
        </row>
        <row r="101">
          <cell r="A101">
            <v>99</v>
          </cell>
          <cell r="B101" t="str">
            <v>ورق لاصق اصفر</v>
          </cell>
          <cell r="C101">
            <v>80</v>
          </cell>
          <cell r="D101">
            <v>82</v>
          </cell>
          <cell r="E101">
            <v>6560</v>
          </cell>
        </row>
        <row r="102">
          <cell r="A102">
            <v>100</v>
          </cell>
          <cell r="B102" t="str">
            <v>مناديل كلينكس</v>
          </cell>
          <cell r="C102">
            <v>90</v>
          </cell>
          <cell r="D102">
            <v>69</v>
          </cell>
          <cell r="E102">
            <v>6210</v>
          </cell>
        </row>
        <row r="103">
          <cell r="A103">
            <v>101</v>
          </cell>
          <cell r="B103" t="str">
            <v>كابل تلفون</v>
          </cell>
          <cell r="D103">
            <v>1</v>
          </cell>
          <cell r="E103">
            <v>0</v>
          </cell>
        </row>
        <row r="104">
          <cell r="A104">
            <v>102</v>
          </cell>
          <cell r="B104" t="str">
            <v>فلترات هواء رقم H1081</v>
          </cell>
          <cell r="D104">
            <v>140</v>
          </cell>
          <cell r="E104">
            <v>0</v>
          </cell>
        </row>
        <row r="105">
          <cell r="A105">
            <v>103</v>
          </cell>
          <cell r="B105" t="str">
            <v>فلترات مان BFU 8111</v>
          </cell>
          <cell r="D105">
            <v>70</v>
          </cell>
          <cell r="E105">
            <v>0</v>
          </cell>
        </row>
        <row r="106">
          <cell r="A106">
            <v>104</v>
          </cell>
          <cell r="B106" t="str">
            <v>كيبوردات مكروسوفت</v>
          </cell>
          <cell r="C106">
            <v>3800</v>
          </cell>
          <cell r="D106">
            <v>7</v>
          </cell>
          <cell r="E106">
            <v>26600</v>
          </cell>
        </row>
        <row r="107">
          <cell r="A107">
            <v>105</v>
          </cell>
          <cell r="B107" t="str">
            <v>ماوس ضوئي</v>
          </cell>
          <cell r="C107">
            <v>250</v>
          </cell>
          <cell r="D107">
            <v>8</v>
          </cell>
          <cell r="E107">
            <v>2000</v>
          </cell>
        </row>
        <row r="108">
          <cell r="A108">
            <v>106</v>
          </cell>
          <cell r="B108" t="str">
            <v>فلوبي دسك</v>
          </cell>
          <cell r="C108">
            <v>500</v>
          </cell>
          <cell r="D108">
            <v>6</v>
          </cell>
          <cell r="E108">
            <v>3000</v>
          </cell>
        </row>
        <row r="109">
          <cell r="A109">
            <v>107</v>
          </cell>
          <cell r="B109" t="str">
            <v xml:space="preserve">اقراص ليزريه </v>
          </cell>
          <cell r="C109">
            <v>64</v>
          </cell>
          <cell r="D109">
            <v>170</v>
          </cell>
          <cell r="E109">
            <v>10880</v>
          </cell>
        </row>
        <row r="110">
          <cell r="A110">
            <v>108</v>
          </cell>
          <cell r="B110" t="str">
            <v xml:space="preserve">شاشات كمبيوتر </v>
          </cell>
          <cell r="D110">
            <v>4</v>
          </cell>
          <cell r="E110">
            <v>0</v>
          </cell>
        </row>
        <row r="111">
          <cell r="A111">
            <v>109</v>
          </cell>
          <cell r="B111" t="str">
            <v>طابعة ليزر جت 5100</v>
          </cell>
          <cell r="D111">
            <v>1</v>
          </cell>
          <cell r="E111">
            <v>0</v>
          </cell>
        </row>
        <row r="112">
          <cell r="A112">
            <v>110</v>
          </cell>
          <cell r="B112" t="str">
            <v>خازن كهربائي 5000 وات+5100 وات</v>
          </cell>
          <cell r="D112">
            <v>1</v>
          </cell>
          <cell r="E112">
            <v>0</v>
          </cell>
        </row>
        <row r="113">
          <cell r="A113">
            <v>111</v>
          </cell>
          <cell r="B113" t="str">
            <v>منظم كهرباء 1000 وات</v>
          </cell>
          <cell r="E113">
            <v>0</v>
          </cell>
        </row>
        <row r="114">
          <cell r="A114">
            <v>112</v>
          </cell>
          <cell r="B114" t="str">
            <v>اجهزة فاكس مستهلك</v>
          </cell>
          <cell r="D114">
            <v>2</v>
          </cell>
          <cell r="E114">
            <v>0</v>
          </cell>
        </row>
        <row r="115">
          <cell r="A115">
            <v>113</v>
          </cell>
          <cell r="B115" t="str">
            <v>اجهزة كمبيوتر قديم</v>
          </cell>
          <cell r="D115">
            <v>6</v>
          </cell>
          <cell r="E115">
            <v>0</v>
          </cell>
        </row>
        <row r="116">
          <cell r="A116">
            <v>114</v>
          </cell>
          <cell r="B116" t="str">
            <v>بروجكتر باناسونيك حديد</v>
          </cell>
          <cell r="D116">
            <v>1</v>
          </cell>
          <cell r="E116">
            <v>0</v>
          </cell>
        </row>
        <row r="117">
          <cell r="A117">
            <v>115</v>
          </cell>
          <cell r="B117" t="str">
            <v>شاشات كمبيوتر تالف</v>
          </cell>
          <cell r="D117">
            <v>4</v>
          </cell>
          <cell r="E117">
            <v>0</v>
          </cell>
        </row>
        <row r="118">
          <cell r="A118">
            <v>116</v>
          </cell>
          <cell r="B118" t="str">
            <v>حقيبة كمبيوتر ايكوم</v>
          </cell>
          <cell r="D118">
            <v>4</v>
          </cell>
          <cell r="E118">
            <v>0</v>
          </cell>
        </row>
        <row r="119">
          <cell r="A119">
            <v>117</v>
          </cell>
          <cell r="B119" t="str">
            <v xml:space="preserve">شهارات تقديريه نهاية خدمه </v>
          </cell>
          <cell r="D119">
            <v>1</v>
          </cell>
          <cell r="E119">
            <v>0</v>
          </cell>
        </row>
        <row r="120">
          <cell r="A120">
            <v>118</v>
          </cell>
          <cell r="B120" t="str">
            <v>شهادات تسجيل للطائرات</v>
          </cell>
          <cell r="D120">
            <v>41</v>
          </cell>
          <cell r="E120">
            <v>0</v>
          </cell>
        </row>
        <row r="121">
          <cell r="A121">
            <v>119</v>
          </cell>
          <cell r="B121" t="str">
            <v>شهادة صلاحية طائره</v>
          </cell>
          <cell r="D121">
            <v>20</v>
          </cell>
          <cell r="E121">
            <v>0</v>
          </cell>
        </row>
        <row r="122">
          <cell r="A122">
            <v>120</v>
          </cell>
          <cell r="B122" t="str">
            <v>شهاده طبية للطيران</v>
          </cell>
          <cell r="D122">
            <v>380</v>
          </cell>
          <cell r="E122">
            <v>0</v>
          </cell>
        </row>
        <row r="123">
          <cell r="A123">
            <v>121</v>
          </cell>
          <cell r="B123" t="str">
            <v>شهادة اجازه مهندس صيانة طائره</v>
          </cell>
          <cell r="D123">
            <v>231</v>
          </cell>
          <cell r="E123">
            <v>0</v>
          </cell>
        </row>
        <row r="124">
          <cell r="A124">
            <v>122</v>
          </cell>
          <cell r="B124" t="str">
            <v>شهاده اجازة طيار تجاري</v>
          </cell>
          <cell r="D124">
            <v>175</v>
          </cell>
          <cell r="E124">
            <v>0</v>
          </cell>
        </row>
        <row r="125">
          <cell r="A125">
            <v>123</v>
          </cell>
          <cell r="B125" t="str">
            <v>شهاده اجازة مراقب حركة جوية</v>
          </cell>
          <cell r="D125">
            <v>250</v>
          </cell>
          <cell r="E125">
            <v>0</v>
          </cell>
        </row>
        <row r="126">
          <cell r="A126">
            <v>124</v>
          </cell>
          <cell r="B126" t="str">
            <v>شهاده اجازه مهندس جوي</v>
          </cell>
          <cell r="D126">
            <v>250</v>
          </cell>
          <cell r="E126">
            <v>0</v>
          </cell>
        </row>
        <row r="127">
          <cell r="A127">
            <v>125</v>
          </cell>
          <cell r="B127" t="str">
            <v>شهادة اجازة طيار خط جوي</v>
          </cell>
          <cell r="D127">
            <v>61</v>
          </cell>
          <cell r="E127">
            <v>0</v>
          </cell>
        </row>
        <row r="128">
          <cell r="A128">
            <v>126</v>
          </cell>
          <cell r="B128" t="str">
            <v>شهادة اجازة مرحل جوي</v>
          </cell>
          <cell r="D128">
            <v>70</v>
          </cell>
          <cell r="E128">
            <v>0</v>
          </cell>
        </row>
        <row r="129">
          <cell r="A129">
            <v>127</v>
          </cell>
          <cell r="B129" t="str">
            <v>بطاقة اعتماد مفتش</v>
          </cell>
          <cell r="D129">
            <v>250</v>
          </cell>
          <cell r="E129">
            <v>0</v>
          </cell>
        </row>
        <row r="130">
          <cell r="A130">
            <v>128</v>
          </cell>
          <cell r="B130" t="str">
            <v xml:space="preserve"> كروت تحضير الدوام للموظفين</v>
          </cell>
          <cell r="C130">
            <v>30</v>
          </cell>
          <cell r="D130">
            <v>1000</v>
          </cell>
          <cell r="E130">
            <v>30000</v>
          </cell>
        </row>
        <row r="131">
          <cell r="A131">
            <v>129</v>
          </cell>
          <cell r="B131" t="str">
            <v xml:space="preserve">بياض طباعه بأسم مكتب الرئيس </v>
          </cell>
          <cell r="C131">
            <v>30</v>
          </cell>
          <cell r="D131">
            <v>4</v>
          </cell>
          <cell r="E131">
            <v>120</v>
          </cell>
        </row>
        <row r="132">
          <cell r="A132">
            <v>130</v>
          </cell>
          <cell r="B132" t="str">
            <v xml:space="preserve">بياض طباعه مكتب الوكيل </v>
          </cell>
          <cell r="C132">
            <v>520</v>
          </cell>
          <cell r="D132">
            <v>15</v>
          </cell>
          <cell r="E132">
            <v>7800</v>
          </cell>
        </row>
        <row r="133">
          <cell r="A133">
            <v>131</v>
          </cell>
          <cell r="B133" t="str">
            <v>بياض طباعه رسمي منوع</v>
          </cell>
          <cell r="C133">
            <v>520</v>
          </cell>
          <cell r="D133">
            <v>55</v>
          </cell>
          <cell r="E133">
            <v>28600</v>
          </cell>
        </row>
        <row r="134">
          <cell r="A134">
            <v>132</v>
          </cell>
          <cell r="B134" t="str">
            <v xml:space="preserve">بياض طباعه باسم المدير العام </v>
          </cell>
          <cell r="D134">
            <v>40</v>
          </cell>
          <cell r="E134">
            <v>0</v>
          </cell>
        </row>
        <row r="135">
          <cell r="A135">
            <v>133</v>
          </cell>
          <cell r="B135" t="str">
            <v xml:space="preserve">سندات استلام شيكات </v>
          </cell>
          <cell r="C135">
            <v>300</v>
          </cell>
          <cell r="D135">
            <v>135</v>
          </cell>
          <cell r="E135">
            <v>40500</v>
          </cell>
        </row>
        <row r="136">
          <cell r="A136">
            <v>134</v>
          </cell>
          <cell r="B136" t="str">
            <v>حافظة توريد نقديه الى الصندوق</v>
          </cell>
          <cell r="C136">
            <v>300</v>
          </cell>
          <cell r="D136">
            <v>377</v>
          </cell>
          <cell r="E136">
            <v>113100</v>
          </cell>
        </row>
        <row r="137">
          <cell r="A137">
            <v>135</v>
          </cell>
          <cell r="B137" t="str">
            <v>حافظة توريد شيكات الى البنك</v>
          </cell>
          <cell r="C137">
            <v>150</v>
          </cell>
          <cell r="D137">
            <v>226</v>
          </cell>
          <cell r="E137">
            <v>33900</v>
          </cell>
        </row>
        <row r="138">
          <cell r="A138">
            <v>136</v>
          </cell>
          <cell r="B138" t="str">
            <v>حافظة توريد  نقديه بالريال للبنك المركزي</v>
          </cell>
          <cell r="C138">
            <v>136</v>
          </cell>
          <cell r="D138">
            <v>188</v>
          </cell>
          <cell r="E138">
            <v>25568</v>
          </cell>
        </row>
        <row r="139">
          <cell r="A139">
            <v>137</v>
          </cell>
          <cell r="B139" t="str">
            <v>حافظة توريد  نقديه بالدولار للبنك المركزي</v>
          </cell>
          <cell r="C139">
            <v>74</v>
          </cell>
          <cell r="D139">
            <v>255</v>
          </cell>
          <cell r="E139">
            <v>18870</v>
          </cell>
        </row>
        <row r="140">
          <cell r="A140">
            <v>138</v>
          </cell>
          <cell r="B140" t="str">
            <v>سند قبض دولار</v>
          </cell>
          <cell r="C140">
            <v>150</v>
          </cell>
          <cell r="D140">
            <v>891</v>
          </cell>
          <cell r="E140">
            <v>133650</v>
          </cell>
        </row>
        <row r="141">
          <cell r="A141">
            <v>139</v>
          </cell>
          <cell r="B141" t="str">
            <v>سند قبض بالريال</v>
          </cell>
          <cell r="C141">
            <v>150</v>
          </cell>
          <cell r="D141">
            <v>1262</v>
          </cell>
          <cell r="E141">
            <v>189300</v>
          </cell>
        </row>
        <row r="142">
          <cell r="A142">
            <v>140</v>
          </cell>
          <cell r="B142" t="str">
            <v>حافظة توريد قسائم مغادرة</v>
          </cell>
          <cell r="C142">
            <v>100</v>
          </cell>
          <cell r="D142">
            <v>16</v>
          </cell>
          <cell r="E142">
            <v>1600</v>
          </cell>
        </row>
        <row r="143">
          <cell r="A143">
            <v>141</v>
          </cell>
          <cell r="B143" t="str">
            <v>شهادات تقدير</v>
          </cell>
          <cell r="D143">
            <v>61</v>
          </cell>
          <cell r="E143">
            <v>0</v>
          </cell>
        </row>
        <row r="144">
          <cell r="A144">
            <v>142</v>
          </cell>
          <cell r="B144" t="str">
            <v>نشرة الطيران المدني والارصاد</v>
          </cell>
          <cell r="C144">
            <v>125</v>
          </cell>
          <cell r="D144">
            <v>2500</v>
          </cell>
          <cell r="E144">
            <v>312500</v>
          </cell>
        </row>
        <row r="145">
          <cell r="A145">
            <v>143</v>
          </cell>
          <cell r="B145" t="str">
            <v>سجل الموجودات الثابته</v>
          </cell>
          <cell r="C145">
            <v>1200</v>
          </cell>
          <cell r="D145">
            <v>1</v>
          </cell>
          <cell r="E145">
            <v>1200</v>
          </cell>
        </row>
        <row r="146">
          <cell r="A146">
            <v>144</v>
          </cell>
          <cell r="B146" t="str">
            <v>سجل القروض والتوظيفات</v>
          </cell>
          <cell r="E146">
            <v>0</v>
          </cell>
        </row>
        <row r="147">
          <cell r="A147">
            <v>145</v>
          </cell>
          <cell r="B147" t="str">
            <v xml:space="preserve">سجل المشاريع التحليلي </v>
          </cell>
          <cell r="E147">
            <v>0</v>
          </cell>
        </row>
        <row r="148">
          <cell r="A148">
            <v>146</v>
          </cell>
          <cell r="B148" t="str">
            <v>سجل الاعتمادات المستنديه</v>
          </cell>
          <cell r="C148">
            <v>1247</v>
          </cell>
          <cell r="D148">
            <v>1</v>
          </cell>
          <cell r="E148">
            <v>1247</v>
          </cell>
        </row>
        <row r="149">
          <cell r="A149">
            <v>147</v>
          </cell>
          <cell r="B149" t="str">
            <v xml:space="preserve">سجل السلف المدينه مرتبات </v>
          </cell>
          <cell r="C149">
            <v>1000</v>
          </cell>
          <cell r="D149">
            <v>16</v>
          </cell>
          <cell r="E149">
            <v>16000</v>
          </cell>
        </row>
        <row r="150">
          <cell r="A150">
            <v>148</v>
          </cell>
          <cell r="B150" t="str">
            <v xml:space="preserve">سجل الاصول الثابته </v>
          </cell>
          <cell r="E150">
            <v>0</v>
          </cell>
        </row>
        <row r="151">
          <cell r="A151">
            <v>149</v>
          </cell>
          <cell r="B151" t="str">
            <v>سجل الدفعات المقدمه</v>
          </cell>
          <cell r="C151">
            <v>1200</v>
          </cell>
          <cell r="D151">
            <v>3</v>
          </cell>
          <cell r="E151">
            <v>3600</v>
          </cell>
        </row>
        <row r="152">
          <cell r="A152">
            <v>150</v>
          </cell>
          <cell r="B152" t="str">
            <v xml:space="preserve">سجل الدائنون </v>
          </cell>
          <cell r="C152">
            <v>1000</v>
          </cell>
          <cell r="D152">
            <v>5</v>
          </cell>
          <cell r="E152">
            <v>5000</v>
          </cell>
        </row>
        <row r="153">
          <cell r="A153">
            <v>151</v>
          </cell>
          <cell r="B153" t="str">
            <v>سجل الانتقاليه الدائنه</v>
          </cell>
          <cell r="C153">
            <v>900</v>
          </cell>
          <cell r="D153">
            <v>5</v>
          </cell>
          <cell r="E153">
            <v>4500</v>
          </cell>
        </row>
        <row r="154">
          <cell r="A154">
            <v>152</v>
          </cell>
          <cell r="B154" t="str">
            <v>سجل السلف الدائنه</v>
          </cell>
          <cell r="C154">
            <v>1200</v>
          </cell>
          <cell r="D154">
            <v>5</v>
          </cell>
          <cell r="E154">
            <v>6000</v>
          </cell>
        </row>
        <row r="155">
          <cell r="A155">
            <v>153</v>
          </cell>
          <cell r="B155" t="str">
            <v>سجل سلف مدينه فروع واقسام200ورقة</v>
          </cell>
          <cell r="C155">
            <v>1000</v>
          </cell>
          <cell r="D155">
            <v>14</v>
          </cell>
          <cell r="E155">
            <v>14000</v>
          </cell>
        </row>
        <row r="156">
          <cell r="A156">
            <v>154</v>
          </cell>
          <cell r="B156" t="str">
            <v>سجل سلف مدينة مشتريات200ورقة</v>
          </cell>
          <cell r="C156">
            <v>1000</v>
          </cell>
          <cell r="D156">
            <v>21</v>
          </cell>
          <cell r="E156">
            <v>21000</v>
          </cell>
        </row>
        <row r="157">
          <cell r="A157">
            <v>155</v>
          </cell>
          <cell r="B157" t="str">
            <v xml:space="preserve">سجل الارتباط </v>
          </cell>
          <cell r="E157">
            <v>0</v>
          </cell>
        </row>
        <row r="158">
          <cell r="A158">
            <v>156</v>
          </cell>
          <cell r="B158" t="str">
            <v>سجل الاموال الجاهزة حساب الريال</v>
          </cell>
          <cell r="C158">
            <v>1100</v>
          </cell>
          <cell r="D158">
            <v>13</v>
          </cell>
          <cell r="E158">
            <v>14300</v>
          </cell>
        </row>
        <row r="159">
          <cell r="A159">
            <v>157</v>
          </cell>
          <cell r="B159" t="str">
            <v>سجل الاموال الجاهزة حساب الدولار</v>
          </cell>
          <cell r="C159">
            <v>1200</v>
          </cell>
          <cell r="D159">
            <v>17</v>
          </cell>
          <cell r="E159">
            <v>20400</v>
          </cell>
        </row>
        <row r="160">
          <cell r="A160">
            <v>158</v>
          </cell>
          <cell r="B160" t="str">
            <v>سجل المصروفات الباب الثاني - خدمية</v>
          </cell>
          <cell r="C160">
            <v>2000</v>
          </cell>
          <cell r="D160">
            <v>13</v>
          </cell>
          <cell r="E160">
            <v>26000</v>
          </cell>
        </row>
        <row r="161">
          <cell r="A161">
            <v>159</v>
          </cell>
          <cell r="B161" t="str">
            <v xml:space="preserve">سجل المصروفات الباب الاول - مرتبات </v>
          </cell>
          <cell r="C161">
            <v>1200</v>
          </cell>
          <cell r="D161">
            <v>14</v>
          </cell>
          <cell r="E161">
            <v>16800</v>
          </cell>
        </row>
        <row r="162">
          <cell r="A162">
            <v>160</v>
          </cell>
          <cell r="B162" t="str">
            <v xml:space="preserve">اليومية العامة </v>
          </cell>
          <cell r="E162">
            <v>0</v>
          </cell>
        </row>
        <row r="163">
          <cell r="A163">
            <v>161</v>
          </cell>
          <cell r="B163" t="str">
            <v>سجل سلف بدل السفر الداخلي200 ورقة</v>
          </cell>
          <cell r="C163">
            <v>912</v>
          </cell>
          <cell r="D163">
            <v>20</v>
          </cell>
          <cell r="E163">
            <v>18240</v>
          </cell>
        </row>
        <row r="164">
          <cell r="A164">
            <v>162</v>
          </cell>
          <cell r="B164" t="str">
            <v>سجل سلف بدل السفر الخارجي</v>
          </cell>
          <cell r="C164">
            <v>900</v>
          </cell>
          <cell r="D164">
            <v>14</v>
          </cell>
          <cell r="E164">
            <v>12600</v>
          </cell>
        </row>
        <row r="165">
          <cell r="A165">
            <v>163</v>
          </cell>
          <cell r="B165" t="str">
            <v>سجل راس المال</v>
          </cell>
          <cell r="E165">
            <v>0</v>
          </cell>
        </row>
        <row r="166">
          <cell r="E166">
            <v>0</v>
          </cell>
        </row>
        <row r="167">
          <cell r="A167">
            <v>165</v>
          </cell>
          <cell r="B167" t="str">
            <v>الوارد ارشيف حساب عام</v>
          </cell>
          <cell r="D167">
            <v>1</v>
          </cell>
          <cell r="E167">
            <v>0</v>
          </cell>
        </row>
        <row r="168">
          <cell r="A168">
            <v>166</v>
          </cell>
          <cell r="B168" t="str">
            <v>الخطة الخمسية</v>
          </cell>
          <cell r="D168">
            <v>1</v>
          </cell>
          <cell r="E168">
            <v>0</v>
          </cell>
        </row>
        <row r="169">
          <cell r="A169">
            <v>167</v>
          </cell>
          <cell r="B169" t="str">
            <v>استمارة اذن صرف من السلفة</v>
          </cell>
          <cell r="D169">
            <v>1</v>
          </cell>
          <cell r="E169">
            <v>0</v>
          </cell>
        </row>
        <row r="170">
          <cell r="A170">
            <v>168</v>
          </cell>
          <cell r="B170" t="str">
            <v>ارتباط الباب الرابع والثاني</v>
          </cell>
          <cell r="D170">
            <v>8</v>
          </cell>
          <cell r="E170">
            <v>0</v>
          </cell>
        </row>
        <row r="171">
          <cell r="A171">
            <v>169</v>
          </cell>
          <cell r="B171" t="str">
            <v>استمارة الحركة اليومية للمراجعة</v>
          </cell>
          <cell r="C171">
            <v>500</v>
          </cell>
          <cell r="D171">
            <v>30</v>
          </cell>
          <cell r="E171">
            <v>15000</v>
          </cell>
        </row>
        <row r="172">
          <cell r="A172">
            <v>170</v>
          </cell>
          <cell r="B172" t="str">
            <v>استمارة عرض المعاملات المالية</v>
          </cell>
          <cell r="D172">
            <v>6</v>
          </cell>
          <cell r="E172">
            <v>0</v>
          </cell>
        </row>
        <row r="173">
          <cell r="A173">
            <v>171</v>
          </cell>
          <cell r="B173" t="str">
            <v>استمارة صرف وتسوية</v>
          </cell>
          <cell r="C173">
            <v>450</v>
          </cell>
          <cell r="D173">
            <v>325</v>
          </cell>
          <cell r="E173">
            <v>146250</v>
          </cell>
        </row>
        <row r="174">
          <cell r="A174">
            <v>172</v>
          </cell>
          <cell r="B174" t="str">
            <v xml:space="preserve">                  سجل المشاريع </v>
          </cell>
          <cell r="C174">
            <v>180</v>
          </cell>
          <cell r="D174">
            <v>2</v>
          </cell>
          <cell r="E174">
            <v>360</v>
          </cell>
        </row>
        <row r="175">
          <cell r="A175">
            <v>173</v>
          </cell>
          <cell r="B175" t="str">
            <v>سجل الصناديق</v>
          </cell>
          <cell r="C175">
            <v>500</v>
          </cell>
          <cell r="D175">
            <v>6</v>
          </cell>
          <cell r="E175">
            <v>3000</v>
          </cell>
        </row>
        <row r="176">
          <cell r="A176">
            <v>174</v>
          </cell>
          <cell r="B176" t="str">
            <v>اليومية المساعدة للايرادات</v>
          </cell>
          <cell r="C176">
            <v>5000</v>
          </cell>
          <cell r="D176">
            <v>12</v>
          </cell>
          <cell r="E176">
            <v>60000</v>
          </cell>
        </row>
        <row r="177">
          <cell r="A177">
            <v>175</v>
          </cell>
          <cell r="B177" t="str">
            <v>سجل الايرادات فرعي</v>
          </cell>
          <cell r="C177">
            <v>2000</v>
          </cell>
          <cell r="D177">
            <v>23</v>
          </cell>
          <cell r="E177">
            <v>46000</v>
          </cell>
        </row>
        <row r="178">
          <cell r="A178">
            <v>176</v>
          </cell>
          <cell r="B178" t="str">
            <v>سجل المدينون تحليلي</v>
          </cell>
          <cell r="C178">
            <v>1000</v>
          </cell>
          <cell r="D178">
            <v>10</v>
          </cell>
          <cell r="E178">
            <v>10000</v>
          </cell>
        </row>
        <row r="179">
          <cell r="A179">
            <v>177</v>
          </cell>
          <cell r="B179" t="str">
            <v>سجل الايرادات تحليلي</v>
          </cell>
          <cell r="C179">
            <v>1000</v>
          </cell>
          <cell r="D179">
            <v>17</v>
          </cell>
          <cell r="E179">
            <v>17000</v>
          </cell>
        </row>
        <row r="180">
          <cell r="A180">
            <v>178</v>
          </cell>
          <cell r="B180" t="str">
            <v xml:space="preserve">سجل المدينون فرعي </v>
          </cell>
          <cell r="C180">
            <v>2000</v>
          </cell>
          <cell r="D180">
            <v>14</v>
          </cell>
          <cell r="E180">
            <v>28000</v>
          </cell>
        </row>
        <row r="181">
          <cell r="A181">
            <v>179</v>
          </cell>
          <cell r="B181" t="str">
            <v xml:space="preserve">سجل الشيكات الواردة تحليلي منوع  </v>
          </cell>
          <cell r="E181">
            <v>0</v>
          </cell>
        </row>
        <row r="182">
          <cell r="A182">
            <v>180</v>
          </cell>
          <cell r="B182" t="str">
            <v>سجل الشيكات الواردة تحليلي</v>
          </cell>
          <cell r="C182">
            <v>2000</v>
          </cell>
          <cell r="D182">
            <v>47</v>
          </cell>
          <cell r="E182">
            <v>94000</v>
          </cell>
        </row>
        <row r="183">
          <cell r="A183">
            <v>181</v>
          </cell>
          <cell r="B183" t="str">
            <v>سجل الاموال الجاهزة نقدا لدى الصندوق</v>
          </cell>
          <cell r="C183">
            <v>2000</v>
          </cell>
          <cell r="D183">
            <v>45</v>
          </cell>
          <cell r="E183">
            <v>90000</v>
          </cell>
        </row>
        <row r="184">
          <cell r="A184">
            <v>182</v>
          </cell>
          <cell r="B184" t="str">
            <v>سجل الاموال الجاهزة لدى البنوك فرعي</v>
          </cell>
          <cell r="C184">
            <v>2000</v>
          </cell>
          <cell r="D184">
            <v>10</v>
          </cell>
          <cell r="E184">
            <v>20000</v>
          </cell>
        </row>
        <row r="185">
          <cell r="A185">
            <v>183</v>
          </cell>
          <cell r="B185" t="str">
            <v>سجل الاموال الجاهزة شيكات على البنوك</v>
          </cell>
          <cell r="C185">
            <v>2000</v>
          </cell>
          <cell r="D185">
            <v>40</v>
          </cell>
          <cell r="E185">
            <v>80000</v>
          </cell>
        </row>
        <row r="186">
          <cell r="A186">
            <v>184</v>
          </cell>
          <cell r="B186" t="str">
            <v xml:space="preserve">سجل الاموال الجاهزة شيكات واردة </v>
          </cell>
          <cell r="E186">
            <v>0</v>
          </cell>
        </row>
        <row r="187">
          <cell r="A187">
            <v>185</v>
          </cell>
          <cell r="B187" t="str">
            <v>سجل الاموال الجاهزة نقدا لدى البنوك مساعد</v>
          </cell>
          <cell r="E187">
            <v>0</v>
          </cell>
        </row>
        <row r="188">
          <cell r="A188">
            <v>186</v>
          </cell>
          <cell r="B188" t="str">
            <v>سجل الايجارات البياني</v>
          </cell>
          <cell r="C188">
            <v>500</v>
          </cell>
          <cell r="D188">
            <v>2</v>
          </cell>
          <cell r="E188">
            <v>1000</v>
          </cell>
        </row>
        <row r="189">
          <cell r="A189">
            <v>187</v>
          </cell>
          <cell r="B189" t="str">
            <v xml:space="preserve">شهائد وكالات الطيران </v>
          </cell>
          <cell r="C189">
            <v>673</v>
          </cell>
          <cell r="D189">
            <v>519</v>
          </cell>
          <cell r="E189">
            <v>349287</v>
          </cell>
        </row>
        <row r="190">
          <cell r="A190">
            <v>188</v>
          </cell>
          <cell r="B190" t="str">
            <v xml:space="preserve">خلاصة الايجارات المستحقة </v>
          </cell>
          <cell r="C190">
            <v>500</v>
          </cell>
          <cell r="D190">
            <v>33</v>
          </cell>
          <cell r="E190">
            <v>16500</v>
          </cell>
        </row>
        <row r="191">
          <cell r="A191">
            <v>189</v>
          </cell>
          <cell r="B191" t="str">
            <v>اخطار عن الايجارات المستحقةللمباني والاراضي</v>
          </cell>
          <cell r="C191">
            <v>500</v>
          </cell>
          <cell r="D191">
            <v>63</v>
          </cell>
          <cell r="E191">
            <v>31500</v>
          </cell>
        </row>
        <row r="192">
          <cell r="A192">
            <v>190</v>
          </cell>
          <cell r="B192" t="str">
            <v xml:space="preserve">اخطار عن وصول ومغادرة الطائرات اجل </v>
          </cell>
          <cell r="C192">
            <v>700</v>
          </cell>
          <cell r="D192">
            <v>198</v>
          </cell>
          <cell r="E192">
            <v>138600</v>
          </cell>
        </row>
        <row r="193">
          <cell r="A193">
            <v>191</v>
          </cell>
          <cell r="B193" t="str">
            <v>سجل الايرادات المساعدة</v>
          </cell>
          <cell r="E193">
            <v>0</v>
          </cell>
        </row>
        <row r="194">
          <cell r="A194">
            <v>192</v>
          </cell>
          <cell r="B194" t="str">
            <v>فواتير العبور الدولي</v>
          </cell>
          <cell r="C194">
            <v>500</v>
          </cell>
          <cell r="D194">
            <v>297</v>
          </cell>
          <cell r="E194">
            <v>148500</v>
          </cell>
        </row>
        <row r="195">
          <cell r="A195">
            <v>193</v>
          </cell>
          <cell r="B195" t="str">
            <v>المحصل نقدا بواسطة امين الصندوق</v>
          </cell>
          <cell r="C195">
            <v>500</v>
          </cell>
          <cell r="D195">
            <v>198</v>
          </cell>
          <cell r="E195">
            <v>99000</v>
          </cell>
        </row>
        <row r="196">
          <cell r="A196">
            <v>194</v>
          </cell>
          <cell r="B196" t="str">
            <v xml:space="preserve">اخطار عن وصول ومغادرة الطائرات نقدا </v>
          </cell>
          <cell r="C196">
            <v>900</v>
          </cell>
          <cell r="D196">
            <v>216</v>
          </cell>
          <cell r="E196">
            <v>194400</v>
          </cell>
        </row>
        <row r="197">
          <cell r="A197">
            <v>195</v>
          </cell>
          <cell r="B197" t="str">
            <v>بيان حركة الشحن الجوي المفرغ والمشحون</v>
          </cell>
          <cell r="C197">
            <v>500</v>
          </cell>
          <cell r="D197">
            <v>100</v>
          </cell>
          <cell r="E197">
            <v>50000</v>
          </cell>
        </row>
        <row r="198">
          <cell r="A198">
            <v>196</v>
          </cell>
          <cell r="B198" t="str">
            <v>مطالبة ايرادات</v>
          </cell>
          <cell r="C198">
            <v>500</v>
          </cell>
          <cell r="D198">
            <v>168</v>
          </cell>
          <cell r="E198">
            <v>84000</v>
          </cell>
        </row>
        <row r="199">
          <cell r="A199">
            <v>197</v>
          </cell>
          <cell r="B199" t="str">
            <v>فواتير ايرادات</v>
          </cell>
          <cell r="C199">
            <v>500</v>
          </cell>
          <cell r="D199">
            <v>184</v>
          </cell>
          <cell r="E199">
            <v>92000</v>
          </cell>
        </row>
        <row r="200">
          <cell r="A200">
            <v>198</v>
          </cell>
          <cell r="B200" t="str">
            <v>سجل مفردات النفقات الايرادية</v>
          </cell>
          <cell r="C200">
            <v>300</v>
          </cell>
          <cell r="D200">
            <v>11</v>
          </cell>
          <cell r="E200">
            <v>3300</v>
          </cell>
        </row>
        <row r="201">
          <cell r="A201">
            <v>199</v>
          </cell>
          <cell r="B201" t="str">
            <v>دفتر وخلاصة رسوم الهبوط والايواء</v>
          </cell>
          <cell r="C201">
            <v>500</v>
          </cell>
          <cell r="D201">
            <v>360</v>
          </cell>
          <cell r="E201">
            <v>180000</v>
          </cell>
        </row>
        <row r="202">
          <cell r="A202">
            <v>200</v>
          </cell>
          <cell r="B202" t="str">
            <v xml:space="preserve">جداول حركة الركاب المغادرين </v>
          </cell>
          <cell r="C202">
            <v>360</v>
          </cell>
          <cell r="D202">
            <v>284</v>
          </cell>
          <cell r="E202">
            <v>102240</v>
          </cell>
        </row>
        <row r="203">
          <cell r="A203">
            <v>201</v>
          </cell>
          <cell r="B203" t="str">
            <v xml:space="preserve">خلاصة رسوم الشحن الجوي الوارد والمغادره </v>
          </cell>
          <cell r="C203">
            <v>500</v>
          </cell>
          <cell r="D203">
            <v>268</v>
          </cell>
          <cell r="E203">
            <v>134000</v>
          </cell>
        </row>
        <row r="204">
          <cell r="A204">
            <v>202</v>
          </cell>
          <cell r="B204" t="str">
            <v>خلاصة رسوم ارضية الشحن</v>
          </cell>
          <cell r="C204">
            <v>500</v>
          </cell>
          <cell r="D204">
            <v>47</v>
          </cell>
          <cell r="E204">
            <v>23500</v>
          </cell>
        </row>
        <row r="205">
          <cell r="A205">
            <v>203</v>
          </cell>
          <cell r="B205" t="str">
            <v>استمارة حركة الطيران</v>
          </cell>
          <cell r="C205">
            <v>500</v>
          </cell>
          <cell r="D205">
            <v>66</v>
          </cell>
          <cell r="E205">
            <v>33000</v>
          </cell>
        </row>
        <row r="206">
          <cell r="A206">
            <v>204</v>
          </cell>
          <cell r="B206" t="str">
            <v xml:space="preserve">اشعار قيد دائن </v>
          </cell>
          <cell r="C206">
            <v>600</v>
          </cell>
          <cell r="D206">
            <v>10</v>
          </cell>
          <cell r="E206">
            <v>6000</v>
          </cell>
        </row>
        <row r="207">
          <cell r="A207">
            <v>205</v>
          </cell>
          <cell r="B207" t="str">
            <v>الخلاصة العامة للايراداتب خلال شهر</v>
          </cell>
          <cell r="C207">
            <v>800</v>
          </cell>
          <cell r="D207">
            <v>255</v>
          </cell>
          <cell r="E207">
            <v>204000</v>
          </cell>
        </row>
        <row r="208">
          <cell r="A208">
            <v>206</v>
          </cell>
          <cell r="B208" t="str">
            <v>كشف خلاصة رسوم مغادرة</v>
          </cell>
          <cell r="C208">
            <v>500</v>
          </cell>
          <cell r="D208">
            <v>226</v>
          </cell>
          <cell r="E208">
            <v>113000</v>
          </cell>
        </row>
        <row r="209">
          <cell r="A209">
            <v>207</v>
          </cell>
          <cell r="B209" t="str">
            <v>كشف بالمبالغ الموردة طرف البنك المركزي فرع( )</v>
          </cell>
          <cell r="C209">
            <v>500</v>
          </cell>
          <cell r="D209">
            <v>20</v>
          </cell>
          <cell r="E209">
            <v>10000</v>
          </cell>
        </row>
        <row r="210">
          <cell r="A210">
            <v>208</v>
          </cell>
          <cell r="B210" t="str">
            <v>كشف رسوم الرحلات الخاصة</v>
          </cell>
          <cell r="C210">
            <v>660</v>
          </cell>
          <cell r="D210">
            <v>239</v>
          </cell>
          <cell r="E210">
            <v>157740</v>
          </cell>
        </row>
        <row r="211">
          <cell r="A211">
            <v>209</v>
          </cell>
          <cell r="B211" t="str">
            <v>القانون المالي</v>
          </cell>
          <cell r="C211">
            <v>300</v>
          </cell>
          <cell r="D211">
            <v>5</v>
          </cell>
          <cell r="E211">
            <v>1500</v>
          </cell>
        </row>
        <row r="212">
          <cell r="A212">
            <v>210</v>
          </cell>
          <cell r="B212" t="str">
            <v>سجل خاص باصلاح السيارات الحكومية</v>
          </cell>
          <cell r="C212">
            <v>25</v>
          </cell>
          <cell r="D212">
            <v>7</v>
          </cell>
          <cell r="E212">
            <v>175</v>
          </cell>
        </row>
        <row r="213">
          <cell r="A213">
            <v>211</v>
          </cell>
          <cell r="B213" t="str">
            <v>سجل يومية المخازن</v>
          </cell>
          <cell r="C213">
            <v>1000</v>
          </cell>
          <cell r="D213">
            <v>48</v>
          </cell>
          <cell r="E213">
            <v>48000</v>
          </cell>
        </row>
        <row r="214">
          <cell r="A214">
            <v>212</v>
          </cell>
          <cell r="B214" t="str">
            <v>سجل العهد الشخصية</v>
          </cell>
          <cell r="C214">
            <v>350</v>
          </cell>
          <cell r="D214">
            <v>27</v>
          </cell>
          <cell r="E214">
            <v>9450</v>
          </cell>
        </row>
        <row r="215">
          <cell r="A215">
            <v>213</v>
          </cell>
          <cell r="B215" t="str">
            <v xml:space="preserve">سجل استاذ المخزن وعهدة المخزن </v>
          </cell>
          <cell r="C215">
            <v>1100</v>
          </cell>
          <cell r="D215">
            <v>26</v>
          </cell>
          <cell r="E215">
            <v>28600</v>
          </cell>
        </row>
        <row r="216">
          <cell r="A216">
            <v>214</v>
          </cell>
          <cell r="B216" t="str">
            <v>سجل قيد الاشياء الثمينة</v>
          </cell>
          <cell r="C216">
            <v>400</v>
          </cell>
          <cell r="D216">
            <v>9</v>
          </cell>
          <cell r="E216">
            <v>3600</v>
          </cell>
        </row>
        <row r="217">
          <cell r="A217">
            <v>215</v>
          </cell>
          <cell r="B217" t="str">
            <v>سجل العينات النمودجية</v>
          </cell>
          <cell r="C217">
            <v>200</v>
          </cell>
          <cell r="D217">
            <v>3</v>
          </cell>
          <cell r="E217">
            <v>600</v>
          </cell>
        </row>
        <row r="218">
          <cell r="A218">
            <v>216</v>
          </cell>
          <cell r="B218" t="str">
            <v>سجل قيد قسائم التحصيل النقدية</v>
          </cell>
          <cell r="C218">
            <v>1000</v>
          </cell>
          <cell r="D218">
            <v>6</v>
          </cell>
          <cell r="E218">
            <v>6000</v>
          </cell>
        </row>
        <row r="219">
          <cell r="A219">
            <v>217</v>
          </cell>
          <cell r="B219" t="str">
            <v>استمارة اخطار قبول عطاء عن مزاد</v>
          </cell>
          <cell r="C219">
            <v>800</v>
          </cell>
          <cell r="D219">
            <v>29</v>
          </cell>
          <cell r="E219">
            <v>23200</v>
          </cell>
        </row>
        <row r="220">
          <cell r="A220">
            <v>218</v>
          </cell>
          <cell r="B220" t="str">
            <v>اخطار قبول عطاء عن المناقصة</v>
          </cell>
          <cell r="C220">
            <v>400</v>
          </cell>
          <cell r="D220">
            <v>6</v>
          </cell>
          <cell r="E220">
            <v>2400</v>
          </cell>
        </row>
        <row r="221">
          <cell r="A221">
            <v>219</v>
          </cell>
          <cell r="B221" t="str">
            <v>استمارة طلب اعفاء من الرسوم الجمركية</v>
          </cell>
          <cell r="C221">
            <v>350</v>
          </cell>
          <cell r="D221">
            <v>5</v>
          </cell>
          <cell r="E221">
            <v>1750</v>
          </cell>
        </row>
        <row r="222">
          <cell r="A222">
            <v>220</v>
          </cell>
          <cell r="B222" t="str">
            <v>محضر لجان وضع المواصفات</v>
          </cell>
          <cell r="C222">
            <v>100</v>
          </cell>
          <cell r="D222">
            <v>95</v>
          </cell>
          <cell r="E222">
            <v>9500</v>
          </cell>
        </row>
        <row r="223">
          <cell r="A223">
            <v>221</v>
          </cell>
          <cell r="B223" t="str">
            <v>صنف 236</v>
          </cell>
          <cell r="E223">
            <v>0</v>
          </cell>
        </row>
        <row r="224">
          <cell r="A224">
            <v>222</v>
          </cell>
          <cell r="B224" t="str">
            <v>محضر لجان البت</v>
          </cell>
          <cell r="C224">
            <v>220</v>
          </cell>
          <cell r="D224">
            <v>19</v>
          </cell>
          <cell r="E224">
            <v>4180</v>
          </cell>
        </row>
        <row r="225">
          <cell r="A225">
            <v>223</v>
          </cell>
          <cell r="B225" t="str">
            <v xml:space="preserve">كشوفات تفريغ العطاءات </v>
          </cell>
          <cell r="C225">
            <v>600</v>
          </cell>
          <cell r="D225">
            <v>14</v>
          </cell>
          <cell r="E225">
            <v>8400</v>
          </cell>
        </row>
        <row r="226">
          <cell r="A226">
            <v>224</v>
          </cell>
          <cell r="B226" t="str">
            <v>محاضر جرد الاصناف</v>
          </cell>
          <cell r="C226">
            <v>200</v>
          </cell>
          <cell r="D226">
            <v>93</v>
          </cell>
          <cell r="E226">
            <v>18600</v>
          </cell>
        </row>
        <row r="227">
          <cell r="A227">
            <v>225</v>
          </cell>
          <cell r="B227" t="str">
            <v>محضر لجان فتح المضاريف</v>
          </cell>
          <cell r="C227">
            <v>250</v>
          </cell>
          <cell r="D227">
            <v>40</v>
          </cell>
          <cell r="E227">
            <v>10000</v>
          </cell>
        </row>
        <row r="228">
          <cell r="A228">
            <v>226</v>
          </cell>
          <cell r="B228" t="str">
            <v>كشف الزيادة والنقص</v>
          </cell>
          <cell r="C228">
            <v>250</v>
          </cell>
          <cell r="D228">
            <v>7</v>
          </cell>
          <cell r="E228">
            <v>1750</v>
          </cell>
        </row>
        <row r="229">
          <cell r="A229">
            <v>227</v>
          </cell>
          <cell r="B229" t="str">
            <v>عطاء عن مزاد بالمظاريف</v>
          </cell>
          <cell r="C229">
            <v>300</v>
          </cell>
          <cell r="D229">
            <v>139</v>
          </cell>
          <cell r="E229">
            <v>41700</v>
          </cell>
        </row>
        <row r="230">
          <cell r="A230">
            <v>228</v>
          </cell>
          <cell r="B230" t="str">
            <v xml:space="preserve">عطاء عن مناقصة </v>
          </cell>
          <cell r="C230">
            <v>300</v>
          </cell>
          <cell r="D230">
            <v>5</v>
          </cell>
          <cell r="E230">
            <v>1500</v>
          </cell>
        </row>
        <row r="231">
          <cell r="A231">
            <v>229</v>
          </cell>
          <cell r="B231" t="str">
            <v>دفاتر حركة المركبات</v>
          </cell>
          <cell r="C231">
            <v>200</v>
          </cell>
          <cell r="D231">
            <v>7</v>
          </cell>
          <cell r="E231">
            <v>1400</v>
          </cell>
        </row>
        <row r="232">
          <cell r="A232">
            <v>230</v>
          </cell>
          <cell r="B232" t="str">
            <v>محضر لجان الفحص</v>
          </cell>
          <cell r="C232">
            <v>500</v>
          </cell>
          <cell r="D232">
            <v>139</v>
          </cell>
          <cell r="E232">
            <v>69500</v>
          </cell>
        </row>
        <row r="233">
          <cell r="A233">
            <v>231</v>
          </cell>
          <cell r="B233" t="str">
            <v xml:space="preserve">سجل العقود </v>
          </cell>
          <cell r="C233">
            <v>500</v>
          </cell>
          <cell r="D233">
            <v>1</v>
          </cell>
          <cell r="E233">
            <v>500</v>
          </cell>
        </row>
        <row r="234">
          <cell r="A234">
            <v>232</v>
          </cell>
          <cell r="B234" t="str">
            <v>سجل قيد حوادث الحريق والسرقة</v>
          </cell>
          <cell r="C234">
            <v>280</v>
          </cell>
          <cell r="D234">
            <v>1</v>
          </cell>
          <cell r="E234">
            <v>280</v>
          </cell>
        </row>
        <row r="235">
          <cell r="A235">
            <v>233</v>
          </cell>
          <cell r="B235" t="str">
            <v xml:space="preserve">استمارة قيد العهد الشخصية </v>
          </cell>
          <cell r="C235">
            <v>500</v>
          </cell>
          <cell r="D235">
            <v>26</v>
          </cell>
          <cell r="E235">
            <v>13000</v>
          </cell>
        </row>
        <row r="236">
          <cell r="A236">
            <v>234</v>
          </cell>
          <cell r="B236" t="str">
            <v xml:space="preserve">سجل محضر المزاد العلني </v>
          </cell>
          <cell r="C236">
            <v>400</v>
          </cell>
          <cell r="D236">
            <v>1</v>
          </cell>
          <cell r="E236">
            <v>400</v>
          </cell>
        </row>
        <row r="237">
          <cell r="A237">
            <v>235</v>
          </cell>
          <cell r="B237" t="str">
            <v>اذن صرف من المخازن</v>
          </cell>
          <cell r="C237">
            <v>345</v>
          </cell>
          <cell r="D237">
            <v>159</v>
          </cell>
          <cell r="E237">
            <v>54855</v>
          </cell>
        </row>
        <row r="238">
          <cell r="A238">
            <v>236</v>
          </cell>
          <cell r="B238" t="str">
            <v>مستند استلام اصناف بالمخازن</v>
          </cell>
          <cell r="C238">
            <v>260</v>
          </cell>
          <cell r="D238">
            <v>266</v>
          </cell>
          <cell r="E238">
            <v>69160</v>
          </cell>
        </row>
        <row r="239">
          <cell r="A239">
            <v>237</v>
          </cell>
          <cell r="B239" t="str">
            <v>محضر الشراء بالممارسة</v>
          </cell>
          <cell r="C239">
            <v>580</v>
          </cell>
          <cell r="D239">
            <v>9</v>
          </cell>
          <cell r="E239">
            <v>5220</v>
          </cell>
        </row>
        <row r="240">
          <cell r="A240">
            <v>238</v>
          </cell>
          <cell r="B240" t="str">
            <v>تصاريح عبور</v>
          </cell>
          <cell r="C240">
            <v>500</v>
          </cell>
          <cell r="D240">
            <v>104</v>
          </cell>
          <cell r="E240">
            <v>52000</v>
          </cell>
        </row>
        <row r="241">
          <cell r="A241">
            <v>239</v>
          </cell>
          <cell r="B241" t="str">
            <v>قانون الطيران المدني  الجرائد الرسميه</v>
          </cell>
          <cell r="C241">
            <v>640</v>
          </cell>
          <cell r="D241">
            <v>1234</v>
          </cell>
          <cell r="E241">
            <v>789760</v>
          </cell>
        </row>
        <row r="242">
          <cell r="A242">
            <v>240</v>
          </cell>
          <cell r="B242" t="str">
            <v>استمارة امر تكليف</v>
          </cell>
          <cell r="C242">
            <v>300</v>
          </cell>
          <cell r="D242">
            <v>38</v>
          </cell>
          <cell r="E242">
            <v>11400</v>
          </cell>
        </row>
        <row r="243">
          <cell r="A243">
            <v>241</v>
          </cell>
          <cell r="B243" t="str">
            <v>اعتماد مطار من الباب الاول</v>
          </cell>
          <cell r="C243">
            <v>250</v>
          </cell>
          <cell r="D243">
            <v>20</v>
          </cell>
          <cell r="E243">
            <v>5000</v>
          </cell>
        </row>
        <row r="244">
          <cell r="A244">
            <v>242</v>
          </cell>
          <cell r="B244" t="str">
            <v>استمارة صرف سلفة على ذمة الراتب</v>
          </cell>
          <cell r="C244">
            <v>500</v>
          </cell>
          <cell r="D244">
            <v>14</v>
          </cell>
          <cell r="E244">
            <v>7000</v>
          </cell>
        </row>
        <row r="245">
          <cell r="A245">
            <v>243</v>
          </cell>
          <cell r="B245" t="str">
            <v xml:space="preserve">تقرير مكافاة نهاية الخدمة </v>
          </cell>
          <cell r="C245">
            <v>600</v>
          </cell>
          <cell r="D245">
            <v>1</v>
          </cell>
          <cell r="E245">
            <v>600</v>
          </cell>
        </row>
        <row r="246">
          <cell r="A246">
            <v>244</v>
          </cell>
          <cell r="B246" t="str">
            <v xml:space="preserve">استمارة استقطاعات </v>
          </cell>
          <cell r="C246">
            <v>300</v>
          </cell>
          <cell r="D246">
            <v>20</v>
          </cell>
          <cell r="E246">
            <v>6000</v>
          </cell>
        </row>
        <row r="247">
          <cell r="A247">
            <v>245</v>
          </cell>
          <cell r="B247" t="str">
            <v>استمارة صرف بدل السفر الخارجي</v>
          </cell>
          <cell r="C247">
            <v>725</v>
          </cell>
          <cell r="D247">
            <v>44</v>
          </cell>
          <cell r="E247">
            <v>31900</v>
          </cell>
        </row>
        <row r="248">
          <cell r="A248">
            <v>246</v>
          </cell>
          <cell r="B248" t="str">
            <v xml:space="preserve">سجل قيد الاجازات </v>
          </cell>
          <cell r="D248">
            <v>6</v>
          </cell>
          <cell r="E248">
            <v>0</v>
          </cell>
        </row>
        <row r="249">
          <cell r="A249">
            <v>247</v>
          </cell>
          <cell r="B249" t="str">
            <v>استمارة صرف خصما من الباب الاول</v>
          </cell>
          <cell r="C249">
            <v>600</v>
          </cell>
          <cell r="D249">
            <v>137</v>
          </cell>
          <cell r="E249">
            <v>82200</v>
          </cell>
        </row>
        <row r="250">
          <cell r="A250">
            <v>248</v>
          </cell>
          <cell r="B250" t="str">
            <v xml:space="preserve">سجل محولات القرارات </v>
          </cell>
          <cell r="C250">
            <v>200</v>
          </cell>
          <cell r="D250">
            <v>1</v>
          </cell>
          <cell r="E250">
            <v>200</v>
          </cell>
        </row>
        <row r="251">
          <cell r="A251">
            <v>249</v>
          </cell>
          <cell r="B251" t="str">
            <v xml:space="preserve">سجل قيد القرارات </v>
          </cell>
          <cell r="C251">
            <v>200</v>
          </cell>
          <cell r="D251">
            <v>10</v>
          </cell>
          <cell r="E251">
            <v>2000</v>
          </cell>
        </row>
        <row r="252">
          <cell r="A252">
            <v>250</v>
          </cell>
          <cell r="B252" t="str">
            <v xml:space="preserve">سجل محولات الصادر العام </v>
          </cell>
          <cell r="D252">
            <v>5</v>
          </cell>
          <cell r="E252">
            <v>0</v>
          </cell>
        </row>
        <row r="253">
          <cell r="A253">
            <v>251</v>
          </cell>
          <cell r="B253" t="str">
            <v>سجل الوارد الداخلي</v>
          </cell>
          <cell r="C253">
            <v>585</v>
          </cell>
          <cell r="D253">
            <v>3</v>
          </cell>
          <cell r="E253">
            <v>1755</v>
          </cell>
        </row>
        <row r="254">
          <cell r="A254">
            <v>252</v>
          </cell>
          <cell r="B254" t="str">
            <v>سجل الوارد  الخارجي</v>
          </cell>
          <cell r="C254">
            <v>300</v>
          </cell>
          <cell r="D254">
            <v>2</v>
          </cell>
          <cell r="E254">
            <v>600</v>
          </cell>
        </row>
        <row r="255">
          <cell r="A255">
            <v>253</v>
          </cell>
          <cell r="B255" t="str">
            <v xml:space="preserve">سجل المنشورات والتعاميم </v>
          </cell>
          <cell r="C255">
            <v>300</v>
          </cell>
          <cell r="D255">
            <v>3</v>
          </cell>
          <cell r="E255">
            <v>900</v>
          </cell>
        </row>
        <row r="256">
          <cell r="A256">
            <v>254</v>
          </cell>
          <cell r="B256" t="str">
            <v>سجل المعاملات الادارية</v>
          </cell>
          <cell r="E256">
            <v>0</v>
          </cell>
        </row>
        <row r="257">
          <cell r="A257">
            <v>255</v>
          </cell>
          <cell r="B257" t="str">
            <v>استمارة منح اجازة</v>
          </cell>
          <cell r="C257">
            <v>200</v>
          </cell>
          <cell r="D257">
            <v>76</v>
          </cell>
          <cell r="E257">
            <v>15200</v>
          </cell>
        </row>
        <row r="258">
          <cell r="A258">
            <v>256</v>
          </cell>
          <cell r="B258" t="str">
            <v>دفاتر اشعار جزاء</v>
          </cell>
          <cell r="C258">
            <v>300</v>
          </cell>
          <cell r="D258">
            <v>165</v>
          </cell>
          <cell r="E258">
            <v>49500</v>
          </cell>
        </row>
        <row r="259">
          <cell r="A259">
            <v>257</v>
          </cell>
          <cell r="B259" t="str">
            <v>دفاتر تصفية عهدة بدل السفر</v>
          </cell>
          <cell r="C259">
            <v>200</v>
          </cell>
          <cell r="D259">
            <v>89</v>
          </cell>
          <cell r="E259">
            <v>17800</v>
          </cell>
        </row>
        <row r="260">
          <cell r="A260">
            <v>258</v>
          </cell>
          <cell r="B260" t="str">
            <v>دفاتر تكليف بدل السفر</v>
          </cell>
          <cell r="C260">
            <v>200</v>
          </cell>
          <cell r="D260">
            <v>72</v>
          </cell>
          <cell r="E260">
            <v>14400</v>
          </cell>
        </row>
        <row r="261">
          <cell r="A261">
            <v>259</v>
          </cell>
          <cell r="B261" t="str">
            <v xml:space="preserve">دفاتر اخلاء عهدة بدل السفر </v>
          </cell>
          <cell r="C261">
            <v>250</v>
          </cell>
          <cell r="D261">
            <v>71</v>
          </cell>
          <cell r="E261">
            <v>17750</v>
          </cell>
        </row>
        <row r="262">
          <cell r="A262">
            <v>260</v>
          </cell>
          <cell r="B262" t="str">
            <v>واجبات ومسئولية الوظيفية</v>
          </cell>
          <cell r="C262">
            <v>200</v>
          </cell>
          <cell r="D262">
            <v>44</v>
          </cell>
          <cell r="E262">
            <v>8800</v>
          </cell>
        </row>
        <row r="263">
          <cell r="A263">
            <v>261</v>
          </cell>
          <cell r="B263" t="str">
            <v>بيان على بيان المراجعة والفحص</v>
          </cell>
          <cell r="C263">
            <v>200</v>
          </cell>
          <cell r="D263">
            <v>4</v>
          </cell>
          <cell r="E263">
            <v>800</v>
          </cell>
        </row>
        <row r="264">
          <cell r="A264">
            <v>262</v>
          </cell>
          <cell r="B264" t="str">
            <v xml:space="preserve">تقرير عن نتائج الفحص والمراجعة </v>
          </cell>
          <cell r="C264">
            <v>200</v>
          </cell>
          <cell r="D264">
            <v>6</v>
          </cell>
          <cell r="E264">
            <v>1200</v>
          </cell>
        </row>
        <row r="265">
          <cell r="A265">
            <v>263</v>
          </cell>
          <cell r="B265" t="str">
            <v>التقرير الدوري</v>
          </cell>
          <cell r="C265">
            <v>100</v>
          </cell>
          <cell r="D265">
            <v>6</v>
          </cell>
          <cell r="E265">
            <v>600</v>
          </cell>
        </row>
        <row r="266">
          <cell r="A266">
            <v>264</v>
          </cell>
          <cell r="B266" t="str">
            <v>الجريدة الرسمية</v>
          </cell>
          <cell r="C266">
            <v>350</v>
          </cell>
          <cell r="D266">
            <v>3</v>
          </cell>
          <cell r="E266">
            <v>1050</v>
          </cell>
        </row>
        <row r="267">
          <cell r="A267">
            <v>265</v>
          </cell>
          <cell r="B267" t="str">
            <v>سجل التصاريح والتقارير اليومي</v>
          </cell>
          <cell r="C267">
            <v>500</v>
          </cell>
          <cell r="D267">
            <v>3</v>
          </cell>
          <cell r="E267">
            <v>1500</v>
          </cell>
        </row>
        <row r="268">
          <cell r="A268">
            <v>266</v>
          </cell>
          <cell r="B268" t="str">
            <v>سجل يومية النقل الجوي</v>
          </cell>
          <cell r="C268">
            <v>500</v>
          </cell>
          <cell r="D268">
            <v>12</v>
          </cell>
          <cell r="E268">
            <v>6000</v>
          </cell>
        </row>
        <row r="269">
          <cell r="A269">
            <v>267</v>
          </cell>
          <cell r="B269" t="str">
            <v>سجل الهبوط</v>
          </cell>
          <cell r="C269">
            <v>500</v>
          </cell>
          <cell r="D269">
            <v>7</v>
          </cell>
          <cell r="E269">
            <v>3500</v>
          </cell>
        </row>
        <row r="270">
          <cell r="A270">
            <v>268</v>
          </cell>
          <cell r="B270" t="str">
            <v>سند قيد وتسوية للايرادات</v>
          </cell>
          <cell r="C270">
            <v>600</v>
          </cell>
          <cell r="D270">
            <v>125</v>
          </cell>
          <cell r="E270">
            <v>75000</v>
          </cell>
        </row>
        <row r="271">
          <cell r="A271">
            <v>269</v>
          </cell>
          <cell r="B271" t="str">
            <v>دليل المعهد</v>
          </cell>
          <cell r="C271">
            <v>350</v>
          </cell>
          <cell r="D271">
            <v>463</v>
          </cell>
          <cell r="E271">
            <v>162050</v>
          </cell>
        </row>
        <row r="272">
          <cell r="A272">
            <v>270</v>
          </cell>
          <cell r="B272" t="str">
            <v>كشف حساب المدة</v>
          </cell>
          <cell r="C272">
            <v>200</v>
          </cell>
          <cell r="D272">
            <v>1</v>
          </cell>
          <cell r="E272">
            <v>200</v>
          </cell>
        </row>
        <row r="273">
          <cell r="A273">
            <v>271</v>
          </cell>
          <cell r="B273" t="str">
            <v>التوصيف الوظيفي</v>
          </cell>
          <cell r="D273">
            <v>46</v>
          </cell>
          <cell r="E273">
            <v>0</v>
          </cell>
        </row>
        <row r="274">
          <cell r="A274">
            <v>272</v>
          </cell>
          <cell r="B274" t="str">
            <v>كشف حساب الشهر</v>
          </cell>
          <cell r="D274">
            <v>1</v>
          </cell>
          <cell r="E274">
            <v>0</v>
          </cell>
        </row>
        <row r="275">
          <cell r="A275">
            <v>273</v>
          </cell>
          <cell r="B275" t="str">
            <v>قرار الوحدات الحسابية</v>
          </cell>
          <cell r="D275">
            <v>8</v>
          </cell>
          <cell r="E275">
            <v>0</v>
          </cell>
        </row>
        <row r="276">
          <cell r="A276">
            <v>274</v>
          </cell>
          <cell r="B276" t="str">
            <v>دليل اعداد الموازنة</v>
          </cell>
          <cell r="D276">
            <v>1</v>
          </cell>
          <cell r="E276">
            <v>0</v>
          </cell>
        </row>
        <row r="277">
          <cell r="A277">
            <v>275</v>
          </cell>
          <cell r="B277" t="str">
            <v>كشف المفردات</v>
          </cell>
          <cell r="D277">
            <v>15</v>
          </cell>
          <cell r="E277">
            <v>0</v>
          </cell>
        </row>
        <row r="278">
          <cell r="A278">
            <v>276</v>
          </cell>
          <cell r="B278" t="str">
            <v xml:space="preserve">سجل عقد مقاولات </v>
          </cell>
          <cell r="D278">
            <v>2</v>
          </cell>
          <cell r="E278">
            <v>0</v>
          </cell>
        </row>
        <row r="279">
          <cell r="A279">
            <v>277</v>
          </cell>
          <cell r="B279" t="str">
            <v xml:space="preserve">استمارة ارجاع اصناف الى المخازن </v>
          </cell>
          <cell r="D279">
            <v>1</v>
          </cell>
          <cell r="E279">
            <v>0</v>
          </cell>
        </row>
        <row r="280">
          <cell r="A280">
            <v>278</v>
          </cell>
          <cell r="B280" t="str">
            <v xml:space="preserve">تصاريح هبوط </v>
          </cell>
          <cell r="D280">
            <v>66</v>
          </cell>
          <cell r="E280">
            <v>0</v>
          </cell>
        </row>
        <row r="281">
          <cell r="A281">
            <v>279</v>
          </cell>
          <cell r="B281" t="str">
            <v>خازن UPS قوة 1000</v>
          </cell>
          <cell r="C281">
            <v>50000</v>
          </cell>
          <cell r="E281">
            <v>0</v>
          </cell>
        </row>
        <row r="282">
          <cell r="A282">
            <v>280</v>
          </cell>
          <cell r="B282" t="str">
            <v xml:space="preserve">منظومة مراقبة الدوام مع الكابل </v>
          </cell>
          <cell r="D282">
            <v>3</v>
          </cell>
          <cell r="E282">
            <v>0</v>
          </cell>
        </row>
        <row r="283">
          <cell r="A283">
            <v>281</v>
          </cell>
          <cell r="B283" t="str">
            <v>كشف بالشيكات المحصله</v>
          </cell>
          <cell r="C283">
            <v>30</v>
          </cell>
          <cell r="D283">
            <v>6</v>
          </cell>
          <cell r="E283">
            <v>180</v>
          </cell>
        </row>
        <row r="284">
          <cell r="A284">
            <v>282</v>
          </cell>
          <cell r="B284" t="str">
            <v xml:space="preserve">مشاريع المطارات </v>
          </cell>
          <cell r="C284">
            <v>100</v>
          </cell>
          <cell r="D284">
            <v>2</v>
          </cell>
          <cell r="E284">
            <v>200</v>
          </cell>
        </row>
        <row r="285">
          <cell r="A285">
            <v>283</v>
          </cell>
          <cell r="B285" t="str">
            <v xml:space="preserve">استمارة طلب اعتماد بدل سفر داخلي </v>
          </cell>
          <cell r="C285">
            <v>300</v>
          </cell>
          <cell r="D285">
            <v>44</v>
          </cell>
          <cell r="E285">
            <v>13200</v>
          </cell>
        </row>
        <row r="286">
          <cell r="A286">
            <v>284</v>
          </cell>
          <cell r="B286" t="str">
            <v xml:space="preserve">استمارة طلب ارتباط على اعتماد الباب الخامس +الثالث </v>
          </cell>
          <cell r="C286">
            <v>300</v>
          </cell>
          <cell r="D286">
            <v>6</v>
          </cell>
          <cell r="E286">
            <v>1800</v>
          </cell>
        </row>
        <row r="287">
          <cell r="A287">
            <v>285</v>
          </cell>
          <cell r="B287" t="str">
            <v xml:space="preserve">دليل خدمات الطيران </v>
          </cell>
          <cell r="C287">
            <v>440</v>
          </cell>
          <cell r="D287">
            <v>150</v>
          </cell>
          <cell r="E287">
            <v>66000</v>
          </cell>
        </row>
        <row r="288">
          <cell r="A288">
            <v>286</v>
          </cell>
          <cell r="B288" t="str">
            <v xml:space="preserve">سجل الاموال الجاهزه نقداً لدى البنوك الرئيسيه* </v>
          </cell>
          <cell r="C288">
            <v>500</v>
          </cell>
          <cell r="D288">
            <v>6</v>
          </cell>
          <cell r="E288">
            <v>3000</v>
          </cell>
        </row>
        <row r="289">
          <cell r="A289">
            <v>287</v>
          </cell>
          <cell r="B289" t="str">
            <v>سجل المصروفات الباب الثالث الجاريه والتحويليه</v>
          </cell>
          <cell r="C289">
            <v>1900</v>
          </cell>
          <cell r="D289">
            <v>15</v>
          </cell>
          <cell r="E289">
            <v>28500</v>
          </cell>
        </row>
        <row r="290">
          <cell r="A290">
            <v>288</v>
          </cell>
          <cell r="B290" t="str">
            <v xml:space="preserve">سجل المصروفات الباب الثاني - سلعيه </v>
          </cell>
          <cell r="C290">
            <v>1900</v>
          </cell>
          <cell r="D290">
            <v>13</v>
          </cell>
          <cell r="E290">
            <v>24700</v>
          </cell>
        </row>
        <row r="291">
          <cell r="A291">
            <v>289</v>
          </cell>
          <cell r="B291" t="str">
            <v>دفاتر طلبات الشراء/التوصيف</v>
          </cell>
          <cell r="C291">
            <v>550</v>
          </cell>
          <cell r="D291">
            <v>20</v>
          </cell>
          <cell r="E291">
            <v>11000</v>
          </cell>
        </row>
        <row r="292">
          <cell r="A292">
            <v>290</v>
          </cell>
          <cell r="B292" t="str">
            <v>دفاتر محاضر التكلفة التقديرية</v>
          </cell>
          <cell r="C292">
            <v>500</v>
          </cell>
          <cell r="D292">
            <v>49</v>
          </cell>
          <cell r="E292">
            <v>24500</v>
          </cell>
        </row>
        <row r="293">
          <cell r="A293">
            <v>291</v>
          </cell>
          <cell r="B293" t="str">
            <v>دفاتر تصاريح خروج</v>
          </cell>
          <cell r="C293">
            <v>500</v>
          </cell>
          <cell r="D293">
            <v>49</v>
          </cell>
          <cell r="E293">
            <v>24500</v>
          </cell>
        </row>
        <row r="294">
          <cell r="A294">
            <v>292</v>
          </cell>
          <cell r="B294" t="str">
            <v>ارساليات لمدراء العموم</v>
          </cell>
          <cell r="C294">
            <v>500</v>
          </cell>
          <cell r="D294">
            <v>50</v>
          </cell>
          <cell r="E294">
            <v>25000</v>
          </cell>
        </row>
        <row r="295">
          <cell r="A295">
            <v>293</v>
          </cell>
          <cell r="B295" t="str">
            <v>سجل السلف المدينه فروع واقسام100 ورقة</v>
          </cell>
          <cell r="C295">
            <v>900</v>
          </cell>
          <cell r="D295">
            <v>5</v>
          </cell>
          <cell r="E295">
            <v>4500</v>
          </cell>
        </row>
        <row r="296">
          <cell r="A296">
            <v>294</v>
          </cell>
          <cell r="B296" t="str">
            <v>سجل بدل السفر الداخلي 100 ورقة</v>
          </cell>
          <cell r="C296">
            <v>900</v>
          </cell>
          <cell r="D296">
            <v>7</v>
          </cell>
          <cell r="E296">
            <v>6300</v>
          </cell>
        </row>
        <row r="297">
          <cell r="A297">
            <v>295</v>
          </cell>
          <cell r="B297" t="str">
            <v>سجل السلف مشتريات 100 ورقة</v>
          </cell>
          <cell r="C297">
            <v>900</v>
          </cell>
          <cell r="D297">
            <v>6</v>
          </cell>
          <cell r="E297">
            <v>5400</v>
          </cell>
        </row>
        <row r="298">
          <cell r="A298">
            <v>296</v>
          </cell>
          <cell r="B298" t="str">
            <v xml:space="preserve"> دروع شعار الهيئه </v>
          </cell>
          <cell r="C298">
            <v>3000</v>
          </cell>
          <cell r="D298">
            <v>44</v>
          </cell>
          <cell r="E298">
            <v>132000</v>
          </cell>
        </row>
        <row r="299">
          <cell r="A299">
            <v>297</v>
          </cell>
          <cell r="B299" t="str">
            <v xml:space="preserve">دروع قلعة القاهره </v>
          </cell>
          <cell r="C299">
            <v>7000</v>
          </cell>
          <cell r="D299">
            <v>14</v>
          </cell>
          <cell r="E299">
            <v>98000</v>
          </cell>
        </row>
        <row r="300">
          <cell r="A300">
            <v>298</v>
          </cell>
          <cell r="B300" t="str">
            <v>دروع مدينة شبام حضرموت</v>
          </cell>
          <cell r="C300">
            <v>4000</v>
          </cell>
          <cell r="D300">
            <v>14</v>
          </cell>
          <cell r="E300">
            <v>56000</v>
          </cell>
        </row>
        <row r="301">
          <cell r="A301">
            <v>299</v>
          </cell>
          <cell r="B301" t="str">
            <v>دروع دار الحجر</v>
          </cell>
          <cell r="C301">
            <v>4000</v>
          </cell>
          <cell r="D301">
            <v>19</v>
          </cell>
          <cell r="E301">
            <v>76000</v>
          </cell>
        </row>
        <row r="302">
          <cell r="A302">
            <v>300</v>
          </cell>
          <cell r="B302" t="str">
            <v xml:space="preserve">دروع منارة المحضار </v>
          </cell>
          <cell r="C302">
            <v>4000</v>
          </cell>
          <cell r="D302">
            <v>11</v>
          </cell>
          <cell r="E302">
            <v>44000</v>
          </cell>
        </row>
        <row r="303">
          <cell r="A303">
            <v>301</v>
          </cell>
          <cell r="B303" t="str">
            <v>دروع قصر سيئون</v>
          </cell>
          <cell r="C303">
            <v>4000</v>
          </cell>
          <cell r="D303">
            <v>13</v>
          </cell>
          <cell r="E303">
            <v>52000</v>
          </cell>
        </row>
        <row r="304">
          <cell r="A304">
            <v>302</v>
          </cell>
          <cell r="B304" t="str">
            <v>دروع باب اليمن مدينة صنعاء نوع صغير</v>
          </cell>
          <cell r="C304">
            <v>4000</v>
          </cell>
          <cell r="D304">
            <v>24</v>
          </cell>
          <cell r="E304">
            <v>96000</v>
          </cell>
        </row>
        <row r="305">
          <cell r="A305">
            <v>303</v>
          </cell>
          <cell r="B305" t="str">
            <v>دروع وشعارات الهيئه</v>
          </cell>
          <cell r="C305">
            <v>3000</v>
          </cell>
          <cell r="D305">
            <v>19</v>
          </cell>
          <cell r="E305">
            <v>57000</v>
          </cell>
        </row>
        <row r="306">
          <cell r="A306">
            <v>304</v>
          </cell>
          <cell r="B306" t="str">
            <v xml:space="preserve">منظف بخاخ لاجهزة الفيديو </v>
          </cell>
          <cell r="D306">
            <v>9</v>
          </cell>
          <cell r="E306">
            <v>0</v>
          </cell>
        </row>
        <row r="307">
          <cell r="A307">
            <v>305</v>
          </cell>
          <cell r="B307" t="str">
            <v>ثلاجه باناسونيك</v>
          </cell>
          <cell r="C307">
            <v>65000</v>
          </cell>
          <cell r="D307">
            <v>1</v>
          </cell>
          <cell r="E307">
            <v>65000</v>
          </cell>
        </row>
        <row r="308">
          <cell r="A308">
            <v>306</v>
          </cell>
          <cell r="B308" t="str">
            <v>تلفزيون</v>
          </cell>
          <cell r="C308">
            <v>28000</v>
          </cell>
          <cell r="D308">
            <v>1</v>
          </cell>
          <cell r="E308">
            <v>28000</v>
          </cell>
        </row>
        <row r="309">
          <cell r="A309">
            <v>307</v>
          </cell>
          <cell r="B309" t="str">
            <v>اجهزة اتصالات كودان</v>
          </cell>
          <cell r="D309">
            <v>7</v>
          </cell>
          <cell r="E309">
            <v>0</v>
          </cell>
        </row>
        <row r="310">
          <cell r="A310">
            <v>308</v>
          </cell>
          <cell r="B310" t="str">
            <v>كتلوجات VHF كودان</v>
          </cell>
          <cell r="D310">
            <v>6</v>
          </cell>
          <cell r="E310">
            <v>0</v>
          </cell>
        </row>
        <row r="311">
          <cell r="A311">
            <v>309</v>
          </cell>
          <cell r="B311" t="str">
            <v>اجهزة اتصالات VHF مع الملحقات</v>
          </cell>
          <cell r="D311">
            <v>6</v>
          </cell>
          <cell r="E311">
            <v>0</v>
          </cell>
        </row>
        <row r="312">
          <cell r="A312">
            <v>310</v>
          </cell>
          <cell r="B312" t="str">
            <v>اجهزة اتصالات VHF مع الملحقات</v>
          </cell>
          <cell r="D312">
            <v>2</v>
          </cell>
          <cell r="E312">
            <v>0</v>
          </cell>
        </row>
        <row r="313">
          <cell r="A313">
            <v>311</v>
          </cell>
          <cell r="B313" t="str">
            <v>مقسم كهربائي</v>
          </cell>
          <cell r="D313">
            <v>1</v>
          </cell>
          <cell r="E313">
            <v>0</v>
          </cell>
        </row>
        <row r="314">
          <cell r="A314">
            <v>312</v>
          </cell>
          <cell r="B314" t="str">
            <v>بولات كهربائيه</v>
          </cell>
          <cell r="D314">
            <v>9</v>
          </cell>
          <cell r="E314">
            <v>0</v>
          </cell>
        </row>
        <row r="315">
          <cell r="A315">
            <v>313</v>
          </cell>
          <cell r="B315" t="str">
            <v>مفتاح مقسم كهرباء</v>
          </cell>
          <cell r="D315">
            <v>11</v>
          </cell>
          <cell r="E315">
            <v>0</v>
          </cell>
        </row>
        <row r="316">
          <cell r="A316">
            <v>314</v>
          </cell>
          <cell r="B316" t="str">
            <v>مفتاح مقسم كهرباء</v>
          </cell>
          <cell r="D316">
            <v>3</v>
          </cell>
          <cell r="E316">
            <v>0</v>
          </cell>
        </row>
        <row r="317">
          <cell r="A317">
            <v>315</v>
          </cell>
          <cell r="B317" t="str">
            <v>جهاز اتصالات</v>
          </cell>
          <cell r="D317">
            <v>5</v>
          </cell>
          <cell r="E317">
            <v>0</v>
          </cell>
        </row>
        <row r="318">
          <cell r="A318">
            <v>316</v>
          </cell>
          <cell r="B318" t="str">
            <v>جهاز تلفون سيناء</v>
          </cell>
          <cell r="D318">
            <v>24</v>
          </cell>
          <cell r="E318">
            <v>0</v>
          </cell>
        </row>
        <row r="319">
          <cell r="A319">
            <v>317</v>
          </cell>
          <cell r="B319" t="str">
            <v>اجهزة اتصالات VHF مع الملحقات</v>
          </cell>
          <cell r="E319">
            <v>0</v>
          </cell>
        </row>
        <row r="320">
          <cell r="A320">
            <v>318</v>
          </cell>
          <cell r="B320" t="str">
            <v>جهاز استقبال تالف</v>
          </cell>
          <cell r="E320">
            <v>0</v>
          </cell>
        </row>
        <row r="321">
          <cell r="A321">
            <v>319</v>
          </cell>
          <cell r="B321" t="str">
            <v>جهاز 16 امبير 7500</v>
          </cell>
          <cell r="E321">
            <v>0</v>
          </cell>
        </row>
        <row r="322">
          <cell r="A322">
            <v>320</v>
          </cell>
          <cell r="B322" t="str">
            <v xml:space="preserve">صحون معدنيه </v>
          </cell>
          <cell r="E322">
            <v>0</v>
          </cell>
        </row>
        <row r="323">
          <cell r="A323">
            <v>321</v>
          </cell>
          <cell r="B323" t="str">
            <v>بدلات رياضيه</v>
          </cell>
          <cell r="E323">
            <v>0</v>
          </cell>
        </row>
        <row r="324">
          <cell r="A324">
            <v>322</v>
          </cell>
          <cell r="B324" t="str">
            <v>مسدسات قذف رمال</v>
          </cell>
          <cell r="E324">
            <v>0</v>
          </cell>
        </row>
        <row r="325">
          <cell r="A325">
            <v>323</v>
          </cell>
          <cell r="B325" t="str">
            <v>نقالات مصابين</v>
          </cell>
          <cell r="E325">
            <v>0</v>
          </cell>
        </row>
        <row r="326">
          <cell r="A326">
            <v>324</v>
          </cell>
          <cell r="B326" t="str">
            <v>ترمومتر مقياس حرارة</v>
          </cell>
          <cell r="E326">
            <v>0</v>
          </cell>
        </row>
        <row r="327">
          <cell r="A327">
            <v>325</v>
          </cell>
          <cell r="B327" t="str">
            <v>زجاج سيارات عاكس</v>
          </cell>
          <cell r="E327">
            <v>0</v>
          </cell>
        </row>
        <row r="328">
          <cell r="A328">
            <v>326</v>
          </cell>
          <cell r="B328" t="str">
            <v>مداكي ( قماش)</v>
          </cell>
          <cell r="E328">
            <v>0</v>
          </cell>
        </row>
        <row r="329">
          <cell r="A329">
            <v>327</v>
          </cell>
          <cell r="B329" t="str">
            <v>طربال سياره (مستهلك)</v>
          </cell>
          <cell r="E329">
            <v>0</v>
          </cell>
        </row>
        <row r="330">
          <cell r="A330">
            <v>328</v>
          </cell>
          <cell r="B330" t="str">
            <v xml:space="preserve">مكيف ( كارير ) مستهلك </v>
          </cell>
          <cell r="E330">
            <v>0</v>
          </cell>
        </row>
        <row r="331">
          <cell r="A331">
            <v>329</v>
          </cell>
          <cell r="B331" t="str">
            <v>مكييف قديم ( مستهلك )</v>
          </cell>
          <cell r="E331">
            <v>0</v>
          </cell>
        </row>
        <row r="332">
          <cell r="A332">
            <v>330</v>
          </cell>
          <cell r="B332" t="str">
            <v xml:space="preserve">برمه مستهلك </v>
          </cell>
          <cell r="E332">
            <v>0</v>
          </cell>
        </row>
        <row r="333">
          <cell r="A333">
            <v>331</v>
          </cell>
          <cell r="B333" t="str">
            <v xml:space="preserve">بردات جرائد مستهلك </v>
          </cell>
          <cell r="E333">
            <v>0</v>
          </cell>
        </row>
        <row r="334">
          <cell r="A334">
            <v>332</v>
          </cell>
          <cell r="B334" t="str">
            <v xml:space="preserve">سخانات مستهلك </v>
          </cell>
          <cell r="E334">
            <v>0</v>
          </cell>
        </row>
        <row r="335">
          <cell r="A335">
            <v>333</v>
          </cell>
          <cell r="B335" t="str">
            <v xml:space="preserve">الة تصوير منوعه مستهلك </v>
          </cell>
          <cell r="E335">
            <v>0</v>
          </cell>
        </row>
        <row r="336">
          <cell r="A336">
            <v>334</v>
          </cell>
          <cell r="B336" t="str">
            <v xml:space="preserve">اله طابعه منوعه قديم مستهلك </v>
          </cell>
          <cell r="E336">
            <v>0</v>
          </cell>
        </row>
        <row r="337">
          <cell r="A337">
            <v>335</v>
          </cell>
          <cell r="B337" t="str">
            <v>سيرفرhp+شاشةhp+لوحة مفاتيحhp</v>
          </cell>
          <cell r="C337">
            <v>700000</v>
          </cell>
          <cell r="E337">
            <v>0</v>
          </cell>
        </row>
        <row r="338">
          <cell r="A338">
            <v>336</v>
          </cell>
          <cell r="B338" t="str">
            <v>win 3003 server</v>
          </cell>
          <cell r="C338">
            <v>140000</v>
          </cell>
          <cell r="E338">
            <v>0</v>
          </cell>
        </row>
        <row r="339">
          <cell r="A339">
            <v>337</v>
          </cell>
          <cell r="E339">
            <v>0</v>
          </cell>
        </row>
        <row r="340">
          <cell r="A340">
            <v>338</v>
          </cell>
          <cell r="E340">
            <v>0</v>
          </cell>
        </row>
        <row r="341">
          <cell r="A341">
            <v>339</v>
          </cell>
          <cell r="E341">
            <v>0</v>
          </cell>
        </row>
        <row r="342">
          <cell r="A342">
            <v>340</v>
          </cell>
          <cell r="E342">
            <v>0</v>
          </cell>
        </row>
        <row r="343">
          <cell r="A343">
            <v>341</v>
          </cell>
          <cell r="E343">
            <v>0</v>
          </cell>
        </row>
        <row r="344">
          <cell r="A344">
            <v>342</v>
          </cell>
          <cell r="E344">
            <v>0</v>
          </cell>
        </row>
        <row r="345">
          <cell r="A345">
            <v>343</v>
          </cell>
          <cell r="E345">
            <v>0</v>
          </cell>
        </row>
        <row r="346">
          <cell r="A346">
            <v>344</v>
          </cell>
          <cell r="E346">
            <v>0</v>
          </cell>
        </row>
        <row r="347">
          <cell r="A347">
            <v>345</v>
          </cell>
          <cell r="E347">
            <v>0</v>
          </cell>
        </row>
        <row r="348">
          <cell r="A348">
            <v>346</v>
          </cell>
          <cell r="E348">
            <v>0</v>
          </cell>
        </row>
        <row r="349">
          <cell r="A349">
            <v>347</v>
          </cell>
          <cell r="E349">
            <v>0</v>
          </cell>
        </row>
        <row r="350">
          <cell r="A350">
            <v>348</v>
          </cell>
          <cell r="E350">
            <v>0</v>
          </cell>
        </row>
        <row r="351">
          <cell r="A351">
            <v>349</v>
          </cell>
          <cell r="E351">
            <v>0</v>
          </cell>
        </row>
        <row r="352">
          <cell r="A352">
            <v>350</v>
          </cell>
          <cell r="E352">
            <v>0</v>
          </cell>
        </row>
        <row r="353">
          <cell r="A353">
            <v>351</v>
          </cell>
          <cell r="E353">
            <v>0</v>
          </cell>
        </row>
        <row r="354">
          <cell r="A354">
            <v>352</v>
          </cell>
          <cell r="E354">
            <v>0</v>
          </cell>
        </row>
        <row r="355">
          <cell r="A355">
            <v>353</v>
          </cell>
          <cell r="E355">
            <v>0</v>
          </cell>
        </row>
        <row r="356">
          <cell r="A356">
            <v>354</v>
          </cell>
          <cell r="E356">
            <v>0</v>
          </cell>
        </row>
        <row r="357">
          <cell r="A357">
            <v>355</v>
          </cell>
          <cell r="E357">
            <v>0</v>
          </cell>
        </row>
        <row r="358">
          <cell r="A358">
            <v>356</v>
          </cell>
          <cell r="E358">
            <v>0</v>
          </cell>
        </row>
        <row r="359">
          <cell r="A359">
            <v>357</v>
          </cell>
          <cell r="E359">
            <v>0</v>
          </cell>
        </row>
        <row r="360">
          <cell r="A360">
            <v>358</v>
          </cell>
          <cell r="E360">
            <v>0</v>
          </cell>
        </row>
        <row r="361">
          <cell r="A361">
            <v>359</v>
          </cell>
          <cell r="E361">
            <v>0</v>
          </cell>
        </row>
        <row r="362">
          <cell r="A362">
            <v>360</v>
          </cell>
          <cell r="E362">
            <v>0</v>
          </cell>
        </row>
        <row r="363">
          <cell r="A363">
            <v>361</v>
          </cell>
          <cell r="E363">
            <v>0</v>
          </cell>
        </row>
        <row r="364">
          <cell r="A364">
            <v>362</v>
          </cell>
          <cell r="E364">
            <v>0</v>
          </cell>
        </row>
        <row r="365">
          <cell r="A365">
            <v>363</v>
          </cell>
          <cell r="E365">
            <v>0</v>
          </cell>
        </row>
        <row r="366">
          <cell r="A366">
            <v>364</v>
          </cell>
          <cell r="B366" t="str">
            <v xml:space="preserve">ذراع سكان </v>
          </cell>
          <cell r="E366">
            <v>0</v>
          </cell>
        </row>
        <row r="367">
          <cell r="A367">
            <v>365</v>
          </cell>
          <cell r="E367">
            <v>0</v>
          </cell>
        </row>
        <row r="368">
          <cell r="A368">
            <v>366</v>
          </cell>
          <cell r="E368">
            <v>0</v>
          </cell>
        </row>
        <row r="369">
          <cell r="A369">
            <v>367</v>
          </cell>
          <cell r="E369">
            <v>0</v>
          </cell>
        </row>
        <row r="370">
          <cell r="A370">
            <v>368</v>
          </cell>
          <cell r="E370">
            <v>0</v>
          </cell>
        </row>
        <row r="371">
          <cell r="A371">
            <v>369</v>
          </cell>
          <cell r="E371">
            <v>0</v>
          </cell>
        </row>
        <row r="372">
          <cell r="A372">
            <v>370</v>
          </cell>
          <cell r="E372">
            <v>0</v>
          </cell>
        </row>
        <row r="373">
          <cell r="A373">
            <v>371</v>
          </cell>
          <cell r="E373">
            <v>0</v>
          </cell>
        </row>
        <row r="374">
          <cell r="A374">
            <v>372</v>
          </cell>
          <cell r="E374">
            <v>0</v>
          </cell>
        </row>
        <row r="375">
          <cell r="A375">
            <v>373</v>
          </cell>
          <cell r="E375">
            <v>0</v>
          </cell>
        </row>
        <row r="376">
          <cell r="A376">
            <v>374</v>
          </cell>
          <cell r="E376">
            <v>0</v>
          </cell>
        </row>
        <row r="377">
          <cell r="A377">
            <v>375</v>
          </cell>
          <cell r="E377">
            <v>0</v>
          </cell>
        </row>
        <row r="378">
          <cell r="A378">
            <v>376</v>
          </cell>
          <cell r="E378">
            <v>0</v>
          </cell>
        </row>
        <row r="379">
          <cell r="A379">
            <v>377</v>
          </cell>
          <cell r="E379">
            <v>0</v>
          </cell>
        </row>
        <row r="380">
          <cell r="A380">
            <v>378</v>
          </cell>
          <cell r="E380">
            <v>0</v>
          </cell>
        </row>
        <row r="381">
          <cell r="A381">
            <v>379</v>
          </cell>
          <cell r="E381">
            <v>0</v>
          </cell>
        </row>
        <row r="382">
          <cell r="A382">
            <v>380</v>
          </cell>
          <cell r="E382">
            <v>0</v>
          </cell>
        </row>
        <row r="383">
          <cell r="A383">
            <v>381</v>
          </cell>
          <cell r="E383">
            <v>0</v>
          </cell>
        </row>
        <row r="384">
          <cell r="A384">
            <v>382</v>
          </cell>
          <cell r="E384">
            <v>0</v>
          </cell>
        </row>
        <row r="385">
          <cell r="A385">
            <v>383</v>
          </cell>
          <cell r="E385">
            <v>0</v>
          </cell>
        </row>
        <row r="386">
          <cell r="A386">
            <v>384</v>
          </cell>
          <cell r="E386">
            <v>0</v>
          </cell>
        </row>
        <row r="387">
          <cell r="A387">
            <v>385</v>
          </cell>
          <cell r="E387">
            <v>0</v>
          </cell>
        </row>
        <row r="388">
          <cell r="A388">
            <v>386</v>
          </cell>
          <cell r="E388">
            <v>0</v>
          </cell>
        </row>
        <row r="389">
          <cell r="A389">
            <v>387</v>
          </cell>
          <cell r="E389">
            <v>0</v>
          </cell>
        </row>
        <row r="390">
          <cell r="A390">
            <v>388</v>
          </cell>
          <cell r="E390">
            <v>0</v>
          </cell>
        </row>
        <row r="391">
          <cell r="A391">
            <v>389</v>
          </cell>
          <cell r="E391">
            <v>0</v>
          </cell>
        </row>
        <row r="392">
          <cell r="A392">
            <v>390</v>
          </cell>
          <cell r="E392">
            <v>0</v>
          </cell>
        </row>
        <row r="393">
          <cell r="A393">
            <v>391</v>
          </cell>
          <cell r="E393">
            <v>0</v>
          </cell>
        </row>
        <row r="394">
          <cell r="A394">
            <v>392</v>
          </cell>
          <cell r="E394">
            <v>0</v>
          </cell>
        </row>
        <row r="395">
          <cell r="A395">
            <v>393</v>
          </cell>
          <cell r="E395">
            <v>0</v>
          </cell>
        </row>
        <row r="396">
          <cell r="A396">
            <v>394</v>
          </cell>
          <cell r="E396">
            <v>0</v>
          </cell>
        </row>
        <row r="397">
          <cell r="A397">
            <v>395</v>
          </cell>
          <cell r="E397">
            <v>0</v>
          </cell>
        </row>
        <row r="398">
          <cell r="A398">
            <v>396</v>
          </cell>
          <cell r="E398">
            <v>0</v>
          </cell>
        </row>
        <row r="399">
          <cell r="A399">
            <v>397</v>
          </cell>
          <cell r="E399">
            <v>0</v>
          </cell>
        </row>
        <row r="400">
          <cell r="A400">
            <v>398</v>
          </cell>
          <cell r="E400">
            <v>0</v>
          </cell>
        </row>
        <row r="401">
          <cell r="A401">
            <v>399</v>
          </cell>
          <cell r="E401">
            <v>0</v>
          </cell>
        </row>
        <row r="402">
          <cell r="A402">
            <v>400</v>
          </cell>
          <cell r="B402" t="str">
            <v>جواكت شتوي</v>
          </cell>
          <cell r="C402">
            <v>3800</v>
          </cell>
          <cell r="E402">
            <v>0</v>
          </cell>
        </row>
        <row r="403">
          <cell r="A403">
            <v>401</v>
          </cell>
          <cell r="B403" t="str">
            <v>فلاش دسك GB8</v>
          </cell>
          <cell r="C403">
            <v>4500</v>
          </cell>
          <cell r="E403">
            <v>0</v>
          </cell>
        </row>
        <row r="404">
          <cell r="A404">
            <v>402</v>
          </cell>
          <cell r="B404" t="str">
            <v>مكافح فيروسات نوع كاسبر</v>
          </cell>
          <cell r="C404">
            <v>7500</v>
          </cell>
          <cell r="E404">
            <v>0</v>
          </cell>
        </row>
        <row r="405">
          <cell r="A405">
            <v>403</v>
          </cell>
          <cell r="B405" t="str">
            <v>بدلات زيتي للإطفائيين</v>
          </cell>
          <cell r="C405">
            <v>3500</v>
          </cell>
          <cell r="E405">
            <v>0</v>
          </cell>
        </row>
        <row r="406">
          <cell r="A406">
            <v>404</v>
          </cell>
          <cell r="B406" t="str">
            <v>بواتي سفني</v>
          </cell>
          <cell r="C406">
            <v>950</v>
          </cell>
          <cell r="E406">
            <v>0</v>
          </cell>
        </row>
        <row r="407">
          <cell r="A407">
            <v>405</v>
          </cell>
          <cell r="B407" t="str">
            <v>اطارات دنلوب 275*70*16</v>
          </cell>
          <cell r="C407">
            <v>27500</v>
          </cell>
          <cell r="E407">
            <v>0</v>
          </cell>
        </row>
        <row r="408">
          <cell r="A408">
            <v>406</v>
          </cell>
          <cell r="B408" t="str">
            <v xml:space="preserve">طابعة كمبيوتر hp 2055 </v>
          </cell>
          <cell r="C408">
            <v>95533</v>
          </cell>
          <cell r="E408">
            <v>0</v>
          </cell>
        </row>
        <row r="409">
          <cell r="A409">
            <v>407</v>
          </cell>
          <cell r="B409" t="str">
            <v xml:space="preserve">بلاكات </v>
          </cell>
          <cell r="C409">
            <v>1000</v>
          </cell>
          <cell r="E409">
            <v>0</v>
          </cell>
        </row>
        <row r="410">
          <cell r="A410">
            <v>408</v>
          </cell>
          <cell r="B410" t="str">
            <v xml:space="preserve">خبطة ليور </v>
          </cell>
          <cell r="C410">
            <v>5500</v>
          </cell>
          <cell r="E410">
            <v>0</v>
          </cell>
        </row>
        <row r="411">
          <cell r="A411">
            <v>409</v>
          </cell>
          <cell r="B411" t="str">
            <v xml:space="preserve">ذراع سكان </v>
          </cell>
          <cell r="C411">
            <v>4500</v>
          </cell>
          <cell r="E411">
            <v>0</v>
          </cell>
        </row>
        <row r="412">
          <cell r="A412">
            <v>410</v>
          </cell>
          <cell r="B412" t="str">
            <v>ربلة حماية</v>
          </cell>
          <cell r="C412">
            <v>3000</v>
          </cell>
          <cell r="E412">
            <v>0</v>
          </cell>
        </row>
        <row r="413">
          <cell r="A413">
            <v>411</v>
          </cell>
          <cell r="B413" t="str">
            <v xml:space="preserve">ركبة سكان </v>
          </cell>
          <cell r="C413">
            <v>8000</v>
          </cell>
          <cell r="E413">
            <v>0</v>
          </cell>
        </row>
        <row r="414">
          <cell r="A414">
            <v>412</v>
          </cell>
          <cell r="B414" t="str">
            <v xml:space="preserve">مروحه </v>
          </cell>
          <cell r="C414">
            <v>8000</v>
          </cell>
          <cell r="E414">
            <v>0</v>
          </cell>
        </row>
        <row r="415">
          <cell r="A415">
            <v>413</v>
          </cell>
          <cell r="B415" t="str">
            <v xml:space="preserve">مساعد قدام </v>
          </cell>
          <cell r="C415">
            <v>15000</v>
          </cell>
          <cell r="E415">
            <v>0</v>
          </cell>
        </row>
        <row r="416">
          <cell r="A416">
            <v>414</v>
          </cell>
          <cell r="B416" t="str">
            <v>ربلة عكس</v>
          </cell>
          <cell r="C416">
            <v>1800</v>
          </cell>
          <cell r="E416">
            <v>0</v>
          </cell>
        </row>
        <row r="417">
          <cell r="A417">
            <v>415</v>
          </cell>
          <cell r="B417" t="str">
            <v>سكر</v>
          </cell>
          <cell r="C417">
            <v>9700</v>
          </cell>
          <cell r="E417">
            <v>0</v>
          </cell>
        </row>
        <row r="418">
          <cell r="A418">
            <v>416</v>
          </cell>
          <cell r="B418" t="str">
            <v>حليب ممتاز صغير</v>
          </cell>
          <cell r="C418">
            <v>3450</v>
          </cell>
          <cell r="E418">
            <v>0</v>
          </cell>
        </row>
        <row r="419">
          <cell r="A419">
            <v>417</v>
          </cell>
          <cell r="B419" t="str">
            <v>فيري كبير</v>
          </cell>
          <cell r="C419">
            <v>300</v>
          </cell>
          <cell r="E419">
            <v>0</v>
          </cell>
        </row>
        <row r="420">
          <cell r="A420">
            <v>418</v>
          </cell>
          <cell r="B420" t="str">
            <v>كلوركس</v>
          </cell>
          <cell r="C420">
            <v>650</v>
          </cell>
          <cell r="E420">
            <v>0</v>
          </cell>
        </row>
        <row r="421">
          <cell r="A421">
            <v>419</v>
          </cell>
          <cell r="B421" t="str">
            <v>زر</v>
          </cell>
          <cell r="C421">
            <v>1500</v>
          </cell>
          <cell r="E421">
            <v>0</v>
          </cell>
        </row>
        <row r="422">
          <cell r="A422">
            <v>420</v>
          </cell>
          <cell r="B422" t="str">
            <v>هيل</v>
          </cell>
          <cell r="C422">
            <v>2500</v>
          </cell>
          <cell r="E422">
            <v>0</v>
          </cell>
        </row>
        <row r="423">
          <cell r="A423">
            <v>421</v>
          </cell>
          <cell r="B423" t="str">
            <v>شاي</v>
          </cell>
          <cell r="C423">
            <v>23400</v>
          </cell>
          <cell r="E423">
            <v>0</v>
          </cell>
        </row>
        <row r="424">
          <cell r="A424">
            <v>422</v>
          </cell>
          <cell r="B424" t="str">
            <v xml:space="preserve">قطع غيار لآلات التصوير </v>
          </cell>
          <cell r="C424">
            <v>195600</v>
          </cell>
          <cell r="E424">
            <v>0</v>
          </cell>
        </row>
        <row r="425">
          <cell r="A425">
            <v>423</v>
          </cell>
          <cell r="B425" t="str">
            <v>اطارات دنلوب 215*80*16</v>
          </cell>
          <cell r="C425">
            <v>24000</v>
          </cell>
          <cell r="D425">
            <v>4</v>
          </cell>
          <cell r="E425">
            <v>96000</v>
          </cell>
        </row>
        <row r="426">
          <cell r="A426">
            <v>424</v>
          </cell>
          <cell r="B426" t="str">
            <v>جقائب جلدية بشعار الهيئةموديل588</v>
          </cell>
          <cell r="C426">
            <v>2050</v>
          </cell>
          <cell r="E426">
            <v>0</v>
          </cell>
        </row>
        <row r="427">
          <cell r="A427">
            <v>425</v>
          </cell>
          <cell r="B427" t="str">
            <v>لمبة ميل فلبس20 وات</v>
          </cell>
          <cell r="C427">
            <v>1900</v>
          </cell>
          <cell r="E427">
            <v>0</v>
          </cell>
        </row>
        <row r="428">
          <cell r="A428">
            <v>426</v>
          </cell>
          <cell r="B428" t="str">
            <v>فيوز فلبس20 وات</v>
          </cell>
          <cell r="C428">
            <v>70</v>
          </cell>
          <cell r="E428">
            <v>0</v>
          </cell>
        </row>
        <row r="429">
          <cell r="A429">
            <v>427</v>
          </cell>
          <cell r="B429" t="str">
            <v>لمبة هليحن12 فولت فلبس</v>
          </cell>
          <cell r="C429">
            <v>350</v>
          </cell>
          <cell r="E429">
            <v>0</v>
          </cell>
        </row>
        <row r="430">
          <cell r="A430">
            <v>428</v>
          </cell>
          <cell r="B430" t="str">
            <v>محول 12 فولت</v>
          </cell>
          <cell r="C430">
            <v>450</v>
          </cell>
          <cell r="E430">
            <v>0</v>
          </cell>
        </row>
        <row r="431">
          <cell r="A431">
            <v>429</v>
          </cell>
          <cell r="B431" t="str">
            <v>لمبة ميل فلبس 40 وات</v>
          </cell>
          <cell r="C431">
            <v>200</v>
          </cell>
          <cell r="E431">
            <v>0</v>
          </cell>
        </row>
        <row r="432">
          <cell r="A432">
            <v>430</v>
          </cell>
          <cell r="B432" t="str">
            <v>فيوز فلبس40 وات</v>
          </cell>
          <cell r="C432">
            <v>70</v>
          </cell>
          <cell r="E432">
            <v>0</v>
          </cell>
        </row>
        <row r="433">
          <cell r="A433">
            <v>431</v>
          </cell>
          <cell r="B433" t="str">
            <v>لمبة اقتصادي</v>
          </cell>
          <cell r="C433">
            <v>650</v>
          </cell>
          <cell r="E433">
            <v>0</v>
          </cell>
        </row>
        <row r="434">
          <cell r="A434">
            <v>432</v>
          </cell>
          <cell r="B434" t="str">
            <v>تويل ديكتريت</v>
          </cell>
          <cell r="C434">
            <v>150</v>
          </cell>
          <cell r="E434">
            <v>0</v>
          </cell>
        </row>
        <row r="435">
          <cell r="A435">
            <v>433</v>
          </cell>
          <cell r="B435" t="str">
            <v>جهاز 40 وات مع الميل فلبس</v>
          </cell>
          <cell r="C435">
            <v>1950</v>
          </cell>
          <cell r="E435">
            <v>0</v>
          </cell>
        </row>
        <row r="436">
          <cell r="A436">
            <v>434</v>
          </cell>
          <cell r="B436" t="str">
            <v>اطارات دنلوب ياباني195*15*8</v>
          </cell>
          <cell r="C436">
            <v>19000</v>
          </cell>
          <cell r="E436">
            <v>0</v>
          </cell>
        </row>
        <row r="437">
          <cell r="A437">
            <v>435</v>
          </cell>
          <cell r="B437" t="str">
            <v>قطع غيار السيارة النيسان</v>
          </cell>
          <cell r="C437">
            <v>147412</v>
          </cell>
          <cell r="E437">
            <v>0</v>
          </cell>
        </row>
        <row r="438">
          <cell r="A438">
            <v>436</v>
          </cell>
          <cell r="B438" t="str">
            <v>تلفونات لمس باناسونيك</v>
          </cell>
          <cell r="C438">
            <v>2500</v>
          </cell>
          <cell r="E438">
            <v>0</v>
          </cell>
        </row>
        <row r="439">
          <cell r="A439">
            <v>437</v>
          </cell>
          <cell r="B439" t="str">
            <v>سيارة هيونداي موديل 2008</v>
          </cell>
          <cell r="C439">
            <v>3600000</v>
          </cell>
          <cell r="E439">
            <v>0</v>
          </cell>
        </row>
        <row r="440">
          <cell r="A440">
            <v>438</v>
          </cell>
          <cell r="B440" t="str">
            <v>اعفاءات جمركية نموذج  (1)</v>
          </cell>
          <cell r="C440">
            <v>12500</v>
          </cell>
          <cell r="E440">
            <v>0</v>
          </cell>
        </row>
        <row r="441">
          <cell r="A441">
            <v>439</v>
          </cell>
          <cell r="B441" t="str">
            <v>اعفاءات جمركية نموذج  (2)</v>
          </cell>
          <cell r="C441">
            <v>12500</v>
          </cell>
          <cell r="E441">
            <v>0</v>
          </cell>
        </row>
        <row r="442">
          <cell r="A442">
            <v>440</v>
          </cell>
          <cell r="B442" t="str">
            <v>خزنة حديد مفتاحين وشفرة/بني</v>
          </cell>
          <cell r="C442">
            <v>136500</v>
          </cell>
          <cell r="E442">
            <v>0</v>
          </cell>
        </row>
        <row r="443">
          <cell r="A443">
            <v>441</v>
          </cell>
          <cell r="B443" t="str">
            <v xml:space="preserve">     CD-DVD-RW</v>
          </cell>
          <cell r="C443">
            <v>420</v>
          </cell>
          <cell r="E443">
            <v>0</v>
          </cell>
        </row>
        <row r="444">
          <cell r="A444">
            <v>442</v>
          </cell>
          <cell r="B444" t="str">
            <v xml:space="preserve">مكافح فيروسات </v>
          </cell>
          <cell r="C444">
            <v>9450</v>
          </cell>
          <cell r="E444">
            <v>0</v>
          </cell>
        </row>
        <row r="445">
          <cell r="A445">
            <v>443</v>
          </cell>
          <cell r="B445" t="str">
            <v>ويندوز وكالة اورجنال</v>
          </cell>
          <cell r="C445">
            <v>5250</v>
          </cell>
          <cell r="E445">
            <v>0</v>
          </cell>
        </row>
        <row r="446">
          <cell r="A446">
            <v>444</v>
          </cell>
          <cell r="B446" t="str">
            <v>switch 8 por13cm</v>
          </cell>
          <cell r="C446">
            <v>7955</v>
          </cell>
          <cell r="E446">
            <v>0</v>
          </cell>
        </row>
        <row r="447">
          <cell r="A447">
            <v>445</v>
          </cell>
          <cell r="B447" t="str">
            <v>hard disk 160 GB</v>
          </cell>
          <cell r="C447">
            <v>12900</v>
          </cell>
          <cell r="E447">
            <v>0</v>
          </cell>
        </row>
        <row r="448">
          <cell r="A448">
            <v>446</v>
          </cell>
          <cell r="B448" t="str">
            <v>monitor 17</v>
          </cell>
          <cell r="C448">
            <v>38700</v>
          </cell>
          <cell r="E448">
            <v>0</v>
          </cell>
        </row>
        <row r="449">
          <cell r="A449">
            <v>447</v>
          </cell>
          <cell r="B449" t="str">
            <v>سيارة سوزوكي صالون الاسطورة موديل2010</v>
          </cell>
          <cell r="C449">
            <v>5590000</v>
          </cell>
          <cell r="E449">
            <v>0</v>
          </cell>
        </row>
        <row r="450">
          <cell r="A450">
            <v>448</v>
          </cell>
          <cell r="B450" t="str">
            <v>منظم 1500V سمارت</v>
          </cell>
          <cell r="C450">
            <v>109650</v>
          </cell>
          <cell r="E450">
            <v>0</v>
          </cell>
        </row>
        <row r="451">
          <cell r="A451">
            <v>449</v>
          </cell>
          <cell r="B451" t="str">
            <v>مكاتب 7درج خشب ماليزي</v>
          </cell>
          <cell r="C451">
            <v>43000</v>
          </cell>
          <cell r="E451">
            <v>0</v>
          </cell>
        </row>
        <row r="452">
          <cell r="A452">
            <v>450</v>
          </cell>
          <cell r="B452" t="str">
            <v>مكاتب 4 درج خشب ماليزي</v>
          </cell>
          <cell r="C452">
            <v>30000</v>
          </cell>
          <cell r="E452">
            <v>0</v>
          </cell>
        </row>
        <row r="453">
          <cell r="A453">
            <v>451</v>
          </cell>
          <cell r="B453" t="str">
            <v>كراسي دوار ظهر وسط</v>
          </cell>
          <cell r="C453">
            <v>15000</v>
          </cell>
          <cell r="E453">
            <v>0</v>
          </cell>
        </row>
        <row r="454">
          <cell r="A454">
            <v>452</v>
          </cell>
          <cell r="B454" t="str">
            <v>دواليب سحاب4 درج ماليزي</v>
          </cell>
          <cell r="C454">
            <v>28000</v>
          </cell>
          <cell r="E454">
            <v>0</v>
          </cell>
        </row>
        <row r="455">
          <cell r="A455">
            <v>453</v>
          </cell>
          <cell r="B455" t="str">
            <v>موكيت اماراتي عدن 40 متر</v>
          </cell>
          <cell r="C455">
            <v>120000</v>
          </cell>
          <cell r="E455">
            <v>0</v>
          </cell>
        </row>
        <row r="456">
          <cell r="A456">
            <v>454</v>
          </cell>
          <cell r="B456" t="str">
            <v>فاكس باناسونيك 701</v>
          </cell>
          <cell r="C456">
            <v>26000</v>
          </cell>
          <cell r="E456">
            <v>0</v>
          </cell>
        </row>
        <row r="457">
          <cell r="A457">
            <v>455</v>
          </cell>
          <cell r="B457" t="str">
            <v>تلفونات لمس باناسونيك500</v>
          </cell>
          <cell r="C457">
            <v>2500</v>
          </cell>
          <cell r="E457">
            <v>0</v>
          </cell>
        </row>
        <row r="458">
          <cell r="A458">
            <v>456</v>
          </cell>
          <cell r="B458" t="str">
            <v>طفايات حريق بودرة اماراتي عدد14طفاية</v>
          </cell>
          <cell r="C458">
            <v>163000</v>
          </cell>
          <cell r="E458">
            <v>0</v>
          </cell>
        </row>
        <row r="459">
          <cell r="A459">
            <v>457</v>
          </cell>
          <cell r="B459" t="str">
            <v>ثلاجة مكتبية موديل SR118</v>
          </cell>
          <cell r="C459">
            <v>30960</v>
          </cell>
          <cell r="E459">
            <v>0</v>
          </cell>
        </row>
        <row r="460">
          <cell r="A460">
            <v>458</v>
          </cell>
          <cell r="B460" t="str">
            <v>سيارة برادو 2006</v>
          </cell>
          <cell r="C460">
            <v>4000000</v>
          </cell>
          <cell r="E460">
            <v>0</v>
          </cell>
        </row>
        <row r="461">
          <cell r="A461">
            <v>459</v>
          </cell>
          <cell r="B461" t="str">
            <v>اطارات دنلوب 285*65*17</v>
          </cell>
          <cell r="C461">
            <v>38520</v>
          </cell>
          <cell r="E461">
            <v>0</v>
          </cell>
        </row>
        <row r="462">
          <cell r="A462">
            <v>460</v>
          </cell>
          <cell r="B462" t="str">
            <v>سيارةهيونداي موديل2006لوحة/6206</v>
          </cell>
          <cell r="C462">
            <v>2000000</v>
          </cell>
          <cell r="E462">
            <v>0</v>
          </cell>
        </row>
        <row r="463">
          <cell r="A463">
            <v>461</v>
          </cell>
          <cell r="B463" t="str">
            <v>سيارةهيونداي موديل2006لوحة/6205</v>
          </cell>
          <cell r="C463">
            <v>2000000</v>
          </cell>
          <cell r="E463">
            <v>0</v>
          </cell>
        </row>
        <row r="464">
          <cell r="A464">
            <v>462</v>
          </cell>
          <cell r="B464" t="str">
            <v>سيارةهيونداي موديل2006لوحة/6203</v>
          </cell>
          <cell r="C464">
            <v>2000000</v>
          </cell>
          <cell r="E464">
            <v>0</v>
          </cell>
        </row>
        <row r="465">
          <cell r="A465">
            <v>463</v>
          </cell>
          <cell r="B465" t="str">
            <v>سيارةهيونداي موديل2006لوحة/6206</v>
          </cell>
          <cell r="C465">
            <v>2000000</v>
          </cell>
          <cell r="E465">
            <v>0</v>
          </cell>
        </row>
        <row r="466">
          <cell r="A466">
            <v>464</v>
          </cell>
          <cell r="B466" t="str">
            <v>جهاز لابتوب HP</v>
          </cell>
          <cell r="C466">
            <v>551250</v>
          </cell>
          <cell r="D466">
            <v>0</v>
          </cell>
          <cell r="E466">
            <v>0</v>
          </cell>
        </row>
        <row r="467">
          <cell r="A467">
            <v>465</v>
          </cell>
          <cell r="B467" t="str">
            <v>قسائم للحركة الجوية (شرائح)</v>
          </cell>
          <cell r="C467">
            <v>1.125</v>
          </cell>
          <cell r="E467">
            <v>0</v>
          </cell>
        </row>
        <row r="468">
          <cell r="A468">
            <v>466</v>
          </cell>
          <cell r="B468" t="str">
            <v>اطارت دنلوب 265*70*16</v>
          </cell>
          <cell r="C468">
            <v>28500</v>
          </cell>
          <cell r="E468">
            <v>0</v>
          </cell>
        </row>
        <row r="469">
          <cell r="A469">
            <v>467</v>
          </cell>
          <cell r="B469" t="str">
            <v>اطارات دنلوب 235*85*16</v>
          </cell>
          <cell r="C469">
            <v>29500</v>
          </cell>
          <cell r="E469">
            <v>0</v>
          </cell>
        </row>
        <row r="470">
          <cell r="A470">
            <v>468</v>
          </cell>
          <cell r="B470" t="str">
            <v>win 7 oriqinal Pro</v>
          </cell>
          <cell r="C470">
            <v>45900</v>
          </cell>
          <cell r="E470">
            <v>0</v>
          </cell>
        </row>
        <row r="471">
          <cell r="A471">
            <v>469</v>
          </cell>
          <cell r="B471" t="str">
            <v>Hard disk 250 GB Extrnal</v>
          </cell>
          <cell r="C471">
            <v>17900</v>
          </cell>
          <cell r="E471">
            <v>0</v>
          </cell>
        </row>
        <row r="472">
          <cell r="A472">
            <v>470</v>
          </cell>
          <cell r="B472" t="str">
            <v>سيديهات عادي برامح</v>
          </cell>
          <cell r="C472">
            <v>500</v>
          </cell>
          <cell r="E472">
            <v>0</v>
          </cell>
        </row>
        <row r="473">
          <cell r="A473">
            <v>471</v>
          </cell>
          <cell r="B473" t="str">
            <v>سيدي تعريف</v>
          </cell>
          <cell r="C473">
            <v>1500</v>
          </cell>
          <cell r="E473">
            <v>0</v>
          </cell>
        </row>
        <row r="474">
          <cell r="A474">
            <v>472</v>
          </cell>
          <cell r="B474" t="str">
            <v>سيارة تويوتاهيلوكس2006رقم6162</v>
          </cell>
          <cell r="C474">
            <v>3000000</v>
          </cell>
          <cell r="E474">
            <v>0</v>
          </cell>
        </row>
        <row r="475">
          <cell r="A475">
            <v>473</v>
          </cell>
          <cell r="B475" t="str">
            <v>قطع غيار سيارة هيونداي</v>
          </cell>
          <cell r="C475">
            <v>256930</v>
          </cell>
          <cell r="E475">
            <v>0</v>
          </cell>
        </row>
        <row r="476">
          <cell r="A476">
            <v>474</v>
          </cell>
          <cell r="B476" t="str">
            <v>اطارات 235*60*16 دنلوب</v>
          </cell>
          <cell r="C476">
            <v>24650</v>
          </cell>
          <cell r="E476">
            <v>0</v>
          </cell>
        </row>
        <row r="477">
          <cell r="A477">
            <v>475</v>
          </cell>
          <cell r="B477" t="str">
            <v>بدلة مكونة من كوت+بنطلون+قميص+كرفتة</v>
          </cell>
          <cell r="C477">
            <v>10500</v>
          </cell>
          <cell r="E477">
            <v>0</v>
          </cell>
        </row>
        <row r="478">
          <cell r="A478">
            <v>476</v>
          </cell>
          <cell r="B478" t="str">
            <v>مجلة الطيران المدني  العدد 8</v>
          </cell>
          <cell r="C478">
            <v>700</v>
          </cell>
          <cell r="E478">
            <v>0</v>
          </cell>
        </row>
        <row r="479">
          <cell r="A479">
            <v>477</v>
          </cell>
          <cell r="B479" t="str">
            <v xml:space="preserve">قطع غيار للسيارة التابعة للعلاقات </v>
          </cell>
          <cell r="C479">
            <v>608848</v>
          </cell>
          <cell r="E479">
            <v>0</v>
          </cell>
        </row>
        <row r="480">
          <cell r="A480">
            <v>478</v>
          </cell>
          <cell r="B480" t="str">
            <v xml:space="preserve">باص تويوتا16راكب/ابيض 2007 </v>
          </cell>
          <cell r="C480">
            <v>4500000</v>
          </cell>
          <cell r="E480">
            <v>0</v>
          </cell>
        </row>
        <row r="481">
          <cell r="A481">
            <v>479</v>
          </cell>
          <cell r="B481" t="str">
            <v>حبر فاكس باناسونيك86</v>
          </cell>
          <cell r="C481">
            <v>15000</v>
          </cell>
          <cell r="E481">
            <v>0</v>
          </cell>
        </row>
        <row r="482">
          <cell r="A482">
            <v>480</v>
          </cell>
          <cell r="B482" t="str">
            <v>درام باناسونيك86</v>
          </cell>
          <cell r="C482">
            <v>19000</v>
          </cell>
          <cell r="E482">
            <v>0</v>
          </cell>
        </row>
        <row r="483">
          <cell r="A483">
            <v>481</v>
          </cell>
          <cell r="B483" t="str">
            <v>بدلات+بيادات+قايش+فنايل+بريهات</v>
          </cell>
          <cell r="C483">
            <v>137000</v>
          </cell>
          <cell r="E483">
            <v>0</v>
          </cell>
        </row>
        <row r="484">
          <cell r="A484">
            <v>482</v>
          </cell>
          <cell r="B484" t="str">
            <v>لمبة صوديوم 400 وات</v>
          </cell>
          <cell r="C484">
            <v>4800</v>
          </cell>
          <cell r="E484">
            <v>0</v>
          </cell>
        </row>
        <row r="485">
          <cell r="A485">
            <v>483</v>
          </cell>
          <cell r="B485" t="str">
            <v xml:space="preserve">قلب لبة محول400 وات </v>
          </cell>
          <cell r="C485">
            <v>4500</v>
          </cell>
          <cell r="E485">
            <v>0</v>
          </cell>
        </row>
        <row r="486">
          <cell r="A486">
            <v>484</v>
          </cell>
          <cell r="B486" t="str">
            <v>جنيتر 400 وات</v>
          </cell>
          <cell r="C486">
            <v>2500</v>
          </cell>
          <cell r="E486">
            <v>0</v>
          </cell>
        </row>
        <row r="487">
          <cell r="A487">
            <v>485</v>
          </cell>
          <cell r="B487" t="str">
            <v>كمبيوتر لاب توب نوع DeL xps 1340</v>
          </cell>
          <cell r="C487">
            <v>376500</v>
          </cell>
          <cell r="E487">
            <v>0</v>
          </cell>
        </row>
        <row r="488">
          <cell r="A488">
            <v>486</v>
          </cell>
          <cell r="B488" t="str">
            <v>فراش ابو نفر</v>
          </cell>
          <cell r="C488">
            <v>7200</v>
          </cell>
          <cell r="E488">
            <v>0</v>
          </cell>
        </row>
        <row r="489">
          <cell r="A489">
            <v>487</v>
          </cell>
          <cell r="B489" t="str">
            <v>موكيت عقده سعودي</v>
          </cell>
          <cell r="C489">
            <v>2050</v>
          </cell>
          <cell r="E489">
            <v>0</v>
          </cell>
        </row>
        <row r="490">
          <cell r="A490">
            <v>488</v>
          </cell>
          <cell r="B490" t="str">
            <v xml:space="preserve">شولة 3عيون استيل </v>
          </cell>
          <cell r="C490">
            <v>13000</v>
          </cell>
          <cell r="E490">
            <v>0</v>
          </cell>
        </row>
        <row r="491">
          <cell r="A491">
            <v>489</v>
          </cell>
          <cell r="B491" t="str">
            <v xml:space="preserve">دبة غاز+ منظم+ بيب </v>
          </cell>
          <cell r="C491">
            <v>9100</v>
          </cell>
          <cell r="E491">
            <v>0</v>
          </cell>
        </row>
        <row r="492">
          <cell r="A492">
            <v>490</v>
          </cell>
          <cell r="B492" t="str">
            <v>براد شاي</v>
          </cell>
          <cell r="C492">
            <v>1500</v>
          </cell>
          <cell r="E492">
            <v>0</v>
          </cell>
        </row>
        <row r="493">
          <cell r="A493">
            <v>491</v>
          </cell>
          <cell r="B493" t="str">
            <v>ثلاجة شاي ابو فيل</v>
          </cell>
          <cell r="C493">
            <v>5900</v>
          </cell>
          <cell r="E493">
            <v>0</v>
          </cell>
        </row>
        <row r="494">
          <cell r="A494">
            <v>492</v>
          </cell>
          <cell r="B494" t="str">
            <v xml:space="preserve">مجلس ضغط ابو 20سم </v>
          </cell>
          <cell r="C494">
            <v>137900</v>
          </cell>
          <cell r="E494">
            <v>0</v>
          </cell>
        </row>
        <row r="495">
          <cell r="A495">
            <v>493</v>
          </cell>
          <cell r="B495" t="str">
            <v>فاكس باناسونيك UF5100</v>
          </cell>
          <cell r="C495">
            <v>153300</v>
          </cell>
          <cell r="E495">
            <v>0</v>
          </cell>
        </row>
        <row r="496">
          <cell r="A496">
            <v>494</v>
          </cell>
          <cell r="B496" t="str">
            <v>فراش سويدي</v>
          </cell>
          <cell r="E496">
            <v>0</v>
          </cell>
        </row>
        <row r="497">
          <cell r="A497">
            <v>495</v>
          </cell>
          <cell r="B497" t="str">
            <v>مداكي</v>
          </cell>
          <cell r="E497">
            <v>0</v>
          </cell>
        </row>
        <row r="498">
          <cell r="A498">
            <v>496</v>
          </cell>
          <cell r="B498" t="str">
            <v>وسائ</v>
          </cell>
          <cell r="E498">
            <v>0</v>
          </cell>
        </row>
        <row r="499">
          <cell r="A499">
            <v>497</v>
          </cell>
          <cell r="B499" t="str">
            <v>بروجكتر هيتاشي  CPX3 WXGA</v>
          </cell>
          <cell r="C499">
            <v>792000</v>
          </cell>
          <cell r="E499">
            <v>0</v>
          </cell>
        </row>
        <row r="500">
          <cell r="A500">
            <v>498</v>
          </cell>
          <cell r="B500" t="str">
            <v>فاكس بانسونيك 612 kx-fl612cx</v>
          </cell>
          <cell r="C500">
            <v>65000</v>
          </cell>
          <cell r="E500">
            <v>0</v>
          </cell>
        </row>
        <row r="501">
          <cell r="A501">
            <v>499</v>
          </cell>
          <cell r="B501" t="str">
            <v>قطع غيار سيارة هيونداي</v>
          </cell>
          <cell r="C501">
            <v>45350</v>
          </cell>
          <cell r="E501">
            <v>0</v>
          </cell>
        </row>
        <row r="502">
          <cell r="A502">
            <v>500</v>
          </cell>
          <cell r="B502" t="str">
            <v>اطارات 195*15*8</v>
          </cell>
          <cell r="C502">
            <v>19000</v>
          </cell>
          <cell r="E502">
            <v>0</v>
          </cell>
        </row>
        <row r="503">
          <cell r="A503">
            <v>501</v>
          </cell>
          <cell r="B503" t="str">
            <v>اطارات 235*60*16 دنلوب</v>
          </cell>
          <cell r="C503">
            <v>24650</v>
          </cell>
          <cell r="E503">
            <v>0</v>
          </cell>
        </row>
        <row r="504">
          <cell r="A504">
            <v>502</v>
          </cell>
          <cell r="B504" t="str">
            <v>قطع غيار السيارات الهيلوكس</v>
          </cell>
          <cell r="C504">
            <v>141950</v>
          </cell>
          <cell r="E504">
            <v>0</v>
          </cell>
        </row>
        <row r="505">
          <cell r="A505">
            <v>503</v>
          </cell>
          <cell r="B505" t="str">
            <v>اطارات دنلوب 275*65*17</v>
          </cell>
          <cell r="C505">
            <v>38500</v>
          </cell>
          <cell r="E505">
            <v>0</v>
          </cell>
        </row>
        <row r="506">
          <cell r="A506">
            <v>504</v>
          </cell>
          <cell r="B506" t="str">
            <v>طلبات البوفية من مايو حتى اغسطس 2010</v>
          </cell>
          <cell r="C506">
            <v>115750</v>
          </cell>
          <cell r="E506">
            <v>0</v>
          </cell>
        </row>
        <row r="507">
          <cell r="A507">
            <v>505</v>
          </cell>
          <cell r="B507" t="str">
            <v>فلاش دسك ADA TA . GB8</v>
          </cell>
          <cell r="C507">
            <v>4515</v>
          </cell>
          <cell r="E507">
            <v>0</v>
          </cell>
        </row>
        <row r="508">
          <cell r="A508">
            <v>506</v>
          </cell>
          <cell r="B508" t="str">
            <v>هاردسك خارجي WD . 320 GB</v>
          </cell>
          <cell r="C508">
            <v>17010</v>
          </cell>
          <cell r="E508">
            <v>0</v>
          </cell>
        </row>
        <row r="509">
          <cell r="A509">
            <v>507</v>
          </cell>
          <cell r="B509" t="str">
            <v>بطاريات 70أمبير فارتا 570412</v>
          </cell>
          <cell r="C509">
            <v>29500</v>
          </cell>
          <cell r="E509">
            <v>0</v>
          </cell>
        </row>
        <row r="510">
          <cell r="A510">
            <v>508</v>
          </cell>
          <cell r="B510" t="str">
            <v>مضخة عاطسة كهربائية33ريشة25حصان</v>
          </cell>
          <cell r="C510">
            <v>737000</v>
          </cell>
          <cell r="E510">
            <v>0</v>
          </cell>
        </row>
        <row r="511">
          <cell r="A511">
            <v>509</v>
          </cell>
          <cell r="B511" t="str">
            <v>مفتاح المضخة</v>
          </cell>
          <cell r="C511">
            <v>352000</v>
          </cell>
          <cell r="E511">
            <v>0</v>
          </cell>
        </row>
        <row r="512">
          <cell r="A512">
            <v>510</v>
          </cell>
          <cell r="B512" t="str">
            <v>كابل ربل 25مل 25*3 HO7RNF</v>
          </cell>
          <cell r="C512">
            <v>2200</v>
          </cell>
          <cell r="E512">
            <v>0</v>
          </cell>
        </row>
        <row r="513">
          <cell r="A513">
            <v>511</v>
          </cell>
          <cell r="B513" t="str">
            <v>قصبة 3هـ طول 6مترابو صحن مع المسامير</v>
          </cell>
          <cell r="C513">
            <v>15400</v>
          </cell>
          <cell r="E513">
            <v>0</v>
          </cell>
        </row>
        <row r="514">
          <cell r="A514">
            <v>512</v>
          </cell>
          <cell r="B514" t="str">
            <v>مسامير مع الصواميل</v>
          </cell>
          <cell r="C514">
            <v>10780</v>
          </cell>
          <cell r="E514">
            <v>0</v>
          </cell>
        </row>
        <row r="515">
          <cell r="A515">
            <v>513</v>
          </cell>
          <cell r="B515" t="str">
            <v>ربلة قصب كهرباء 3هـ</v>
          </cell>
          <cell r="C515">
            <v>2200</v>
          </cell>
          <cell r="E515">
            <v>0</v>
          </cell>
        </row>
        <row r="516">
          <cell r="A516">
            <v>514</v>
          </cell>
          <cell r="B516" t="str">
            <v>لفة زينة ضوئية 100ياردة</v>
          </cell>
          <cell r="C516">
            <v>19260</v>
          </cell>
          <cell r="E516">
            <v>0</v>
          </cell>
        </row>
        <row r="517">
          <cell r="A517">
            <v>515</v>
          </cell>
          <cell r="B517" t="str">
            <v>جهاز فليستر زينة</v>
          </cell>
          <cell r="C517">
            <v>4000</v>
          </cell>
          <cell r="E517">
            <v>0</v>
          </cell>
        </row>
        <row r="518">
          <cell r="A518">
            <v>516</v>
          </cell>
          <cell r="B518" t="str">
            <v>لفتين سلك مبطط 2.5 ملي</v>
          </cell>
          <cell r="C518">
            <v>9500</v>
          </cell>
          <cell r="E518">
            <v>0</v>
          </cell>
        </row>
        <row r="519">
          <cell r="A519">
            <v>517</v>
          </cell>
          <cell r="B519" t="str">
            <v>علب كليبات كبير</v>
          </cell>
          <cell r="C519">
            <v>550</v>
          </cell>
          <cell r="E519">
            <v>0</v>
          </cell>
        </row>
        <row r="520">
          <cell r="A520">
            <v>518</v>
          </cell>
          <cell r="B520" t="str">
            <v>شدة مرابط</v>
          </cell>
          <cell r="C520">
            <v>1000</v>
          </cell>
          <cell r="E520">
            <v>0</v>
          </cell>
        </row>
        <row r="521">
          <cell r="A521">
            <v>519</v>
          </cell>
          <cell r="B521" t="str">
            <v>شليشن</v>
          </cell>
          <cell r="C521">
            <v>50</v>
          </cell>
          <cell r="E521">
            <v>0</v>
          </cell>
        </row>
        <row r="522">
          <cell r="A522">
            <v>520</v>
          </cell>
          <cell r="B522" t="str">
            <v>قطع غيار سيارة مديرعام التخطيط</v>
          </cell>
          <cell r="C522">
            <v>230480</v>
          </cell>
          <cell r="E522">
            <v>0</v>
          </cell>
        </row>
        <row r="523">
          <cell r="A523">
            <v>521</v>
          </cell>
          <cell r="B523" t="str">
            <v>قطع غيارسيارةمديرادارةالمشتروات والمخازن</v>
          </cell>
          <cell r="C523">
            <v>105380</v>
          </cell>
          <cell r="E523">
            <v>0</v>
          </cell>
        </row>
        <row r="524">
          <cell r="A524">
            <v>522</v>
          </cell>
          <cell r="B524" t="str">
            <v>قطع غيار سيارة نائب مديرعام مطار تعز</v>
          </cell>
          <cell r="C524">
            <v>256300</v>
          </cell>
          <cell r="E524">
            <v>0</v>
          </cell>
        </row>
        <row r="525">
          <cell r="A525">
            <v>523</v>
          </cell>
          <cell r="B525" t="str">
            <v>قطع غيار سيارة مطار سقطرى (الفلومي)</v>
          </cell>
          <cell r="C525">
            <v>86000</v>
          </cell>
          <cell r="E525">
            <v>0</v>
          </cell>
        </row>
        <row r="526">
          <cell r="A526">
            <v>524</v>
          </cell>
          <cell r="B526" t="str">
            <v>UPS Mash 1500VA</v>
          </cell>
          <cell r="C526">
            <v>92250</v>
          </cell>
          <cell r="E526">
            <v>0</v>
          </cell>
        </row>
        <row r="527">
          <cell r="A527">
            <v>525</v>
          </cell>
          <cell r="B527" t="str">
            <v>Printer hp laser git P2055d</v>
          </cell>
          <cell r="C527">
            <v>96750</v>
          </cell>
          <cell r="E527">
            <v>0</v>
          </cell>
        </row>
        <row r="528">
          <cell r="A528">
            <v>526</v>
          </cell>
          <cell r="B528" t="str">
            <v>Printer hp office  git 7000A3</v>
          </cell>
          <cell r="C528">
            <v>57825</v>
          </cell>
          <cell r="E528">
            <v>0</v>
          </cell>
        </row>
        <row r="529">
          <cell r="A529">
            <v>527</v>
          </cell>
          <cell r="B529" t="str">
            <v xml:space="preserve">Hard Disk 500BB Extrenal </v>
          </cell>
          <cell r="C529">
            <v>26550</v>
          </cell>
          <cell r="E529">
            <v>0</v>
          </cell>
        </row>
        <row r="530">
          <cell r="A530">
            <v>528</v>
          </cell>
          <cell r="B530" t="str">
            <v>دولاب حديد بابين</v>
          </cell>
          <cell r="C530">
            <v>30000</v>
          </cell>
          <cell r="E530">
            <v>0</v>
          </cell>
        </row>
        <row r="531">
          <cell r="A531">
            <v>529</v>
          </cell>
          <cell r="B531" t="str">
            <v>معجم المصطلحات العلمية والفنية</v>
          </cell>
          <cell r="C531">
            <v>7500</v>
          </cell>
          <cell r="E531">
            <v>0</v>
          </cell>
        </row>
        <row r="532">
          <cell r="A532">
            <v>530</v>
          </cell>
          <cell r="B532" t="str">
            <v>علم الجمهورية اليمنية</v>
          </cell>
          <cell r="C532">
            <v>42500</v>
          </cell>
          <cell r="E532">
            <v>0</v>
          </cell>
        </row>
        <row r="533">
          <cell r="A533">
            <v>531</v>
          </cell>
          <cell r="B533" t="str">
            <v>HP c4820A حبر</v>
          </cell>
          <cell r="C533">
            <v>33750</v>
          </cell>
          <cell r="E533">
            <v>0</v>
          </cell>
        </row>
        <row r="534">
          <cell r="A534">
            <v>532</v>
          </cell>
          <cell r="B534" t="str">
            <v>HP c4821A حبر</v>
          </cell>
          <cell r="C534">
            <v>33750</v>
          </cell>
          <cell r="E534">
            <v>0</v>
          </cell>
        </row>
        <row r="535">
          <cell r="A535">
            <v>533</v>
          </cell>
          <cell r="B535" t="str">
            <v>HP c4822A حبر</v>
          </cell>
          <cell r="C535">
            <v>33750</v>
          </cell>
          <cell r="E535">
            <v>0</v>
          </cell>
        </row>
        <row r="536">
          <cell r="A536">
            <v>534</v>
          </cell>
          <cell r="B536" t="str">
            <v>HP c4823A حبر</v>
          </cell>
          <cell r="C536">
            <v>33750</v>
          </cell>
          <cell r="E536">
            <v>0</v>
          </cell>
        </row>
        <row r="537">
          <cell r="A537">
            <v>535</v>
          </cell>
          <cell r="B537" t="str">
            <v xml:space="preserve">رول بلوتر </v>
          </cell>
          <cell r="C537">
            <v>3800</v>
          </cell>
          <cell r="E537">
            <v>0</v>
          </cell>
        </row>
        <row r="538">
          <cell r="A538">
            <v>536</v>
          </cell>
          <cell r="B538" t="str">
            <v>حبر طابعة  HP1220</v>
          </cell>
          <cell r="C538">
            <v>14900</v>
          </cell>
          <cell r="E538">
            <v>0</v>
          </cell>
        </row>
        <row r="539">
          <cell r="A539">
            <v>537</v>
          </cell>
          <cell r="B539" t="str">
            <v>حبر طابعة  HP2055C</v>
          </cell>
          <cell r="C539">
            <v>19900</v>
          </cell>
          <cell r="E539">
            <v>0</v>
          </cell>
        </row>
        <row r="540">
          <cell r="A540">
            <v>538</v>
          </cell>
          <cell r="B540" t="str">
            <v>جهاز كمبيوتر DELL متكامل</v>
          </cell>
          <cell r="C540">
            <v>232875</v>
          </cell>
          <cell r="E540">
            <v>0</v>
          </cell>
        </row>
        <row r="541">
          <cell r="A541">
            <v>539</v>
          </cell>
          <cell r="B541" t="str">
            <v xml:space="preserve">طابعة كمبيوتر hp 2055 </v>
          </cell>
          <cell r="C541">
            <v>67500</v>
          </cell>
          <cell r="E541">
            <v>0</v>
          </cell>
        </row>
        <row r="542">
          <cell r="A542">
            <v>540</v>
          </cell>
          <cell r="B542" t="str">
            <v>جهاز كمبيوترGRAFIC DELL متكامل</v>
          </cell>
          <cell r="C542">
            <v>254250</v>
          </cell>
          <cell r="E542">
            <v>0</v>
          </cell>
        </row>
        <row r="543">
          <cell r="A543">
            <v>541</v>
          </cell>
          <cell r="B543" t="str">
            <v>كفرات دنلوب 205*70*15</v>
          </cell>
          <cell r="C543">
            <v>21500</v>
          </cell>
          <cell r="E543">
            <v>0</v>
          </cell>
        </row>
        <row r="544">
          <cell r="A544">
            <v>542</v>
          </cell>
          <cell r="B544" t="str">
            <v>طاوة كفرات حديد</v>
          </cell>
          <cell r="C544">
            <v>11000</v>
          </cell>
          <cell r="E544">
            <v>0</v>
          </cell>
        </row>
        <row r="545">
          <cell r="A545">
            <v>543</v>
          </cell>
          <cell r="B545" t="str">
            <v>بدلات رجالي (كوت +بنطلون + قميص)</v>
          </cell>
          <cell r="C545">
            <v>10000</v>
          </cell>
          <cell r="E545">
            <v>0</v>
          </cell>
        </row>
        <row r="546">
          <cell r="A546">
            <v>544</v>
          </cell>
          <cell r="B546" t="str">
            <v xml:space="preserve">بالطوهات نسائي </v>
          </cell>
          <cell r="C546">
            <v>8000</v>
          </cell>
          <cell r="E546">
            <v>0</v>
          </cell>
        </row>
        <row r="547">
          <cell r="A547">
            <v>545</v>
          </cell>
          <cell r="B547" t="str">
            <v>اطارات دنلوب ياباني 750*16*8</v>
          </cell>
          <cell r="C547">
            <v>33300</v>
          </cell>
          <cell r="E547">
            <v>0</v>
          </cell>
        </row>
        <row r="548">
          <cell r="A548">
            <v>546</v>
          </cell>
          <cell r="B548" t="str">
            <v>قطع غيار سيارة هيواندي</v>
          </cell>
          <cell r="C548">
            <v>219000</v>
          </cell>
          <cell r="E548">
            <v>0</v>
          </cell>
        </row>
        <row r="549">
          <cell r="A549">
            <v>547</v>
          </cell>
          <cell r="B549" t="str">
            <v>بطارية جافة 5AM * 12V</v>
          </cell>
          <cell r="C549">
            <v>5625</v>
          </cell>
          <cell r="E549">
            <v>0</v>
          </cell>
        </row>
        <row r="550">
          <cell r="A550">
            <v>548</v>
          </cell>
          <cell r="B550" t="str">
            <v xml:space="preserve">اطارات 10*15 دنلوب وكالة </v>
          </cell>
          <cell r="C550">
            <v>26000</v>
          </cell>
          <cell r="E550">
            <v>0</v>
          </cell>
        </row>
        <row r="551">
          <cell r="A551">
            <v>549</v>
          </cell>
          <cell r="B551" t="str">
            <v>توصيلة كهرباء ماليزي 4فتحات * 5متر</v>
          </cell>
          <cell r="C551">
            <v>1650</v>
          </cell>
          <cell r="E551">
            <v>0</v>
          </cell>
        </row>
        <row r="552">
          <cell r="A552">
            <v>550</v>
          </cell>
          <cell r="B552" t="str">
            <v>مروحة كبينه 12020004</v>
          </cell>
          <cell r="C552">
            <v>5625</v>
          </cell>
          <cell r="E552">
            <v>0</v>
          </cell>
        </row>
        <row r="553">
          <cell r="A553">
            <v>551</v>
          </cell>
          <cell r="B553" t="str">
            <v>دينمو ايطالي CPM158</v>
          </cell>
          <cell r="C553">
            <v>31700</v>
          </cell>
          <cell r="E553">
            <v>0</v>
          </cell>
        </row>
        <row r="554">
          <cell r="A554">
            <v>552</v>
          </cell>
          <cell r="B554" t="str">
            <v>دينمو ايطالي CPM158</v>
          </cell>
          <cell r="C554">
            <v>15000</v>
          </cell>
          <cell r="E554">
            <v>0</v>
          </cell>
        </row>
        <row r="555">
          <cell r="A555">
            <v>553</v>
          </cell>
          <cell r="B555" t="str">
            <v>بدلات رجالي (كوت +بنطلون + قميص)</v>
          </cell>
          <cell r="C555">
            <v>10000</v>
          </cell>
          <cell r="E555">
            <v>0</v>
          </cell>
        </row>
        <row r="556">
          <cell r="A556">
            <v>554</v>
          </cell>
          <cell r="B556" t="str">
            <v>فاكس بانسونيك حراري KX-FR87CX</v>
          </cell>
          <cell r="C556">
            <v>32625</v>
          </cell>
          <cell r="E556">
            <v>0</v>
          </cell>
        </row>
        <row r="557">
          <cell r="A557">
            <v>555</v>
          </cell>
          <cell r="B557" t="str">
            <v>Hp/DL 380 G6 E55</v>
          </cell>
          <cell r="C557">
            <v>573876</v>
          </cell>
          <cell r="E557">
            <v>0</v>
          </cell>
        </row>
        <row r="558">
          <cell r="A558">
            <v>556</v>
          </cell>
          <cell r="B558" t="str">
            <v>B21 HP slim 7 mm DV</v>
          </cell>
          <cell r="C558">
            <v>15975</v>
          </cell>
          <cell r="E558">
            <v>0</v>
          </cell>
        </row>
        <row r="559">
          <cell r="A559">
            <v>557</v>
          </cell>
          <cell r="B559" t="str">
            <v>B21 HP 146GB 3G 10K</v>
          </cell>
          <cell r="C559">
            <v>294525</v>
          </cell>
          <cell r="E559">
            <v>0</v>
          </cell>
        </row>
        <row r="560">
          <cell r="A560">
            <v>558</v>
          </cell>
          <cell r="B560" t="str">
            <v>B21 HP 460 w pw  su</v>
          </cell>
          <cell r="C560">
            <v>39375</v>
          </cell>
          <cell r="E560">
            <v>0</v>
          </cell>
        </row>
        <row r="561">
          <cell r="A561">
            <v>559</v>
          </cell>
          <cell r="B561" t="str">
            <v>فيوزر Lq 5100  220V  pim</v>
          </cell>
          <cell r="C561">
            <v>141750</v>
          </cell>
          <cell r="E561">
            <v>0</v>
          </cell>
        </row>
        <row r="562">
          <cell r="A562">
            <v>560</v>
          </cell>
          <cell r="B562" t="str">
            <v>اجهزة اتصالات هوكي توكي</v>
          </cell>
          <cell r="E562">
            <v>0</v>
          </cell>
        </row>
        <row r="563">
          <cell r="A563">
            <v>561</v>
          </cell>
          <cell r="B563" t="str">
            <v>عمود 3مترخارجي</v>
          </cell>
          <cell r="C563">
            <v>1100</v>
          </cell>
          <cell r="E563">
            <v>0</v>
          </cell>
        </row>
        <row r="564">
          <cell r="A564">
            <v>562</v>
          </cell>
          <cell r="B564" t="str">
            <v xml:space="preserve">رفوف 30*90سم </v>
          </cell>
          <cell r="C564">
            <v>1000</v>
          </cell>
          <cell r="E564">
            <v>0</v>
          </cell>
        </row>
        <row r="565">
          <cell r="A565">
            <v>563</v>
          </cell>
          <cell r="B565" t="str">
            <v>زاويةمثلث خارجي</v>
          </cell>
          <cell r="C565">
            <v>50</v>
          </cell>
          <cell r="E565">
            <v>0</v>
          </cell>
        </row>
        <row r="566">
          <cell r="A566">
            <v>564</v>
          </cell>
          <cell r="B566" t="str">
            <v>مسامير مع الصواميل</v>
          </cell>
          <cell r="C566">
            <v>10</v>
          </cell>
          <cell r="E566">
            <v>0</v>
          </cell>
        </row>
        <row r="567">
          <cell r="A567">
            <v>565</v>
          </cell>
          <cell r="B567" t="str">
            <v>ثلاجة سامسونج مكتبية لون ابيض</v>
          </cell>
          <cell r="C567">
            <v>25425</v>
          </cell>
          <cell r="E567">
            <v>0</v>
          </cell>
        </row>
        <row r="568">
          <cell r="A568">
            <v>566</v>
          </cell>
          <cell r="B568" t="str">
            <v>كمبروسر ات برستل 1.5طن امريكي الاصلي</v>
          </cell>
          <cell r="C568">
            <v>35000</v>
          </cell>
          <cell r="E568">
            <v>0</v>
          </cell>
        </row>
        <row r="569">
          <cell r="A569">
            <v>567</v>
          </cell>
          <cell r="B569" t="str">
            <v xml:space="preserve">Lenovo   sysre .  Board </v>
          </cell>
          <cell r="C569">
            <v>72225</v>
          </cell>
          <cell r="E569">
            <v>0</v>
          </cell>
        </row>
        <row r="570">
          <cell r="A570">
            <v>568</v>
          </cell>
          <cell r="B570" t="str">
            <v>سيستم بورد</v>
          </cell>
          <cell r="C570">
            <v>16875</v>
          </cell>
          <cell r="E570">
            <v>0</v>
          </cell>
        </row>
        <row r="571">
          <cell r="A571">
            <v>569</v>
          </cell>
          <cell r="B571" t="str">
            <v>تنجيد كراسي الكنب</v>
          </cell>
          <cell r="C571">
            <v>22000</v>
          </cell>
          <cell r="E571">
            <v>0</v>
          </cell>
        </row>
        <row r="572">
          <cell r="A572">
            <v>570</v>
          </cell>
          <cell r="B572" t="str">
            <v>اطارات دنلوب 750*16*8</v>
          </cell>
          <cell r="C572">
            <v>33500</v>
          </cell>
          <cell r="E572">
            <v>0</v>
          </cell>
        </row>
        <row r="573">
          <cell r="A573">
            <v>571</v>
          </cell>
          <cell r="B573" t="str">
            <v>قطع غيار سيارة برادو</v>
          </cell>
          <cell r="C573">
            <v>197181</v>
          </cell>
          <cell r="E573">
            <v>0</v>
          </cell>
        </row>
        <row r="574">
          <cell r="A574">
            <v>572</v>
          </cell>
          <cell r="B574" t="str">
            <v>سكانر 5590</v>
          </cell>
          <cell r="C574">
            <v>48175</v>
          </cell>
          <cell r="E574">
            <v>0</v>
          </cell>
        </row>
        <row r="575">
          <cell r="A575">
            <v>573</v>
          </cell>
          <cell r="B575" t="str">
            <v>فطع غيار سيارة مدير عام الائنشاءات</v>
          </cell>
          <cell r="C575">
            <v>632955</v>
          </cell>
          <cell r="E575">
            <v>0</v>
          </cell>
        </row>
        <row r="576">
          <cell r="A576">
            <v>574</v>
          </cell>
          <cell r="B576" t="str">
            <v>اطارات دنلوب 245*65*17</v>
          </cell>
          <cell r="C576">
            <v>33300</v>
          </cell>
          <cell r="E576">
            <v>0</v>
          </cell>
        </row>
        <row r="577">
          <cell r="A577">
            <v>575</v>
          </cell>
          <cell r="B577" t="str">
            <v>خازن UPS قوة 1000</v>
          </cell>
          <cell r="C577">
            <v>50290</v>
          </cell>
          <cell r="E577">
            <v>0</v>
          </cell>
        </row>
        <row r="578">
          <cell r="A578">
            <v>576</v>
          </cell>
          <cell r="B578" t="str">
            <v xml:space="preserve">بدلات مرور غلاقي فوسفوري </v>
          </cell>
          <cell r="C578">
            <v>650</v>
          </cell>
          <cell r="E578">
            <v>0</v>
          </cell>
        </row>
        <row r="579">
          <cell r="A579">
            <v>577</v>
          </cell>
          <cell r="B579" t="str">
            <v>بطاريات تابعة UPS</v>
          </cell>
          <cell r="C579">
            <v>8595</v>
          </cell>
          <cell r="E579">
            <v>0</v>
          </cell>
        </row>
        <row r="580">
          <cell r="A580">
            <v>578</v>
          </cell>
          <cell r="B580" t="str">
            <v>اطارات دنلوب 275*70*16</v>
          </cell>
          <cell r="C580">
            <v>28800</v>
          </cell>
          <cell r="E580">
            <v>0</v>
          </cell>
        </row>
        <row r="581">
          <cell r="A581">
            <v>579</v>
          </cell>
          <cell r="B581" t="str">
            <v>بدلات رجالي  قميص+كرافته</v>
          </cell>
          <cell r="C581">
            <v>16000</v>
          </cell>
          <cell r="E581">
            <v>0</v>
          </cell>
        </row>
        <row r="582">
          <cell r="A582">
            <v>580</v>
          </cell>
          <cell r="B582" t="str">
            <v>بطارية UPS المركزي الخاصة بتقنية المعلومات</v>
          </cell>
          <cell r="C582">
            <v>6000</v>
          </cell>
          <cell r="E582">
            <v>0</v>
          </cell>
        </row>
        <row r="583">
          <cell r="A583">
            <v>581</v>
          </cell>
          <cell r="B583" t="str">
            <v>حبر طابعة الرادار الخاصة بمركز المراقبة الجوية</v>
          </cell>
          <cell r="C583">
            <v>24000</v>
          </cell>
          <cell r="E583">
            <v>0</v>
          </cell>
        </row>
        <row r="584">
          <cell r="A584">
            <v>582</v>
          </cell>
          <cell r="B584" t="str">
            <v>قطع غيار سيارة مديرعام الرقابة والتفتيش</v>
          </cell>
          <cell r="C584">
            <v>4473</v>
          </cell>
          <cell r="E584">
            <v>0</v>
          </cell>
        </row>
        <row r="585">
          <cell r="A585">
            <v>583</v>
          </cell>
          <cell r="B585" t="str">
            <v>فراش سوبر+ مخاد سوبر</v>
          </cell>
          <cell r="C585">
            <v>5950</v>
          </cell>
          <cell r="E585">
            <v>0</v>
          </cell>
        </row>
        <row r="586">
          <cell r="A586">
            <v>584</v>
          </cell>
          <cell r="B586" t="str">
            <v>ملايات +اكياس مخدات</v>
          </cell>
          <cell r="C586">
            <v>950</v>
          </cell>
          <cell r="E586">
            <v>0</v>
          </cell>
        </row>
        <row r="587">
          <cell r="A587">
            <v>585</v>
          </cell>
          <cell r="B587" t="str">
            <v>حبر فاكس K.X-FAOV 57</v>
          </cell>
          <cell r="C587">
            <v>5280</v>
          </cell>
          <cell r="E587">
            <v>0</v>
          </cell>
        </row>
        <row r="588">
          <cell r="A588">
            <v>586</v>
          </cell>
          <cell r="B588" t="str">
            <v>حبر طابعة ليز ر جيت 1005</v>
          </cell>
          <cell r="C588">
            <v>17280</v>
          </cell>
          <cell r="E588">
            <v>0</v>
          </cell>
        </row>
        <row r="589">
          <cell r="A589">
            <v>587</v>
          </cell>
          <cell r="B589" t="str">
            <v>اطارات دنلوب 245*75*17</v>
          </cell>
          <cell r="C589">
            <v>32000</v>
          </cell>
          <cell r="E589">
            <v>0</v>
          </cell>
        </row>
        <row r="590">
          <cell r="A590">
            <v>588</v>
          </cell>
          <cell r="B590" t="str">
            <v>فولدرات فرز الوان مقاس 5*55</v>
          </cell>
          <cell r="C590">
            <v>450</v>
          </cell>
          <cell r="E590">
            <v>0</v>
          </cell>
        </row>
        <row r="591">
          <cell r="A591">
            <v>589</v>
          </cell>
          <cell r="B591" t="str">
            <v>حبر فاكس باناسونيك5100 UG-3380</v>
          </cell>
          <cell r="C591">
            <v>57600</v>
          </cell>
          <cell r="E591">
            <v>0</v>
          </cell>
        </row>
        <row r="592">
          <cell r="A592">
            <v>590</v>
          </cell>
          <cell r="B592" t="str">
            <v>قطع غيار لسيارة مدير عام الاطفاء</v>
          </cell>
          <cell r="C592">
            <v>246600</v>
          </cell>
          <cell r="E592">
            <v>0</v>
          </cell>
        </row>
        <row r="593">
          <cell r="A593">
            <v>591</v>
          </cell>
          <cell r="B593" t="str">
            <v>اطارات دنلوب 265*70*16</v>
          </cell>
          <cell r="C593">
            <v>32100</v>
          </cell>
          <cell r="E593">
            <v>0</v>
          </cell>
        </row>
        <row r="594">
          <cell r="A594">
            <v>592</v>
          </cell>
          <cell r="B594" t="str">
            <v>قطع غيار سيارة سنتافي</v>
          </cell>
          <cell r="C594">
            <v>49700</v>
          </cell>
          <cell r="E594">
            <v>0</v>
          </cell>
        </row>
        <row r="595">
          <cell r="A595">
            <v>593</v>
          </cell>
          <cell r="B595" t="str">
            <v xml:space="preserve">قطع غيار سيارة صالون 2010م </v>
          </cell>
          <cell r="C595">
            <v>336532</v>
          </cell>
          <cell r="E595">
            <v>0</v>
          </cell>
        </row>
        <row r="596">
          <cell r="A596">
            <v>594</v>
          </cell>
          <cell r="B596" t="str">
            <v>قطع غيار سيارة سوزوكي</v>
          </cell>
          <cell r="C596">
            <v>387450</v>
          </cell>
          <cell r="E596">
            <v>0</v>
          </cell>
        </row>
        <row r="597">
          <cell r="A597">
            <v>595</v>
          </cell>
          <cell r="B597" t="str">
            <v>اطارات دنلوب 225*70*16</v>
          </cell>
          <cell r="C597">
            <v>27500</v>
          </cell>
          <cell r="E597">
            <v>0</v>
          </cell>
        </row>
        <row r="598">
          <cell r="A598">
            <v>596</v>
          </cell>
          <cell r="B598" t="str">
            <v xml:space="preserve">طابعة كمبيوتر hp 2055 </v>
          </cell>
          <cell r="C598">
            <v>88150</v>
          </cell>
          <cell r="E598">
            <v>0</v>
          </cell>
        </row>
        <row r="599">
          <cell r="A599">
            <v>597</v>
          </cell>
          <cell r="B599" t="str">
            <v xml:space="preserve">OFFICE    2007 </v>
          </cell>
          <cell r="C599">
            <v>76110</v>
          </cell>
          <cell r="E599">
            <v>0</v>
          </cell>
        </row>
        <row r="600">
          <cell r="A600">
            <v>598</v>
          </cell>
          <cell r="B600" t="str">
            <v xml:space="preserve">قطع  ادوات كهربائية </v>
          </cell>
          <cell r="C600">
            <v>37850</v>
          </cell>
          <cell r="E600">
            <v>0</v>
          </cell>
        </row>
        <row r="601">
          <cell r="A601">
            <v>599</v>
          </cell>
          <cell r="B601" t="str">
            <v>مكينة لحام ايطالي مع التوابع</v>
          </cell>
          <cell r="C601">
            <v>62000</v>
          </cell>
          <cell r="E601">
            <v>0</v>
          </cell>
        </row>
        <row r="602">
          <cell r="A602">
            <v>600</v>
          </cell>
          <cell r="B602" t="str">
            <v>حبر طابعة 2015 HP</v>
          </cell>
          <cell r="C602">
            <v>20640</v>
          </cell>
          <cell r="E602">
            <v>0</v>
          </cell>
        </row>
        <row r="603">
          <cell r="A603">
            <v>601</v>
          </cell>
          <cell r="E603">
            <v>0</v>
          </cell>
        </row>
        <row r="604">
          <cell r="A604">
            <v>602</v>
          </cell>
          <cell r="E604">
            <v>0</v>
          </cell>
        </row>
        <row r="605">
          <cell r="A605">
            <v>603</v>
          </cell>
          <cell r="E605">
            <v>0</v>
          </cell>
        </row>
        <row r="606">
          <cell r="A606">
            <v>604</v>
          </cell>
          <cell r="E606">
            <v>0</v>
          </cell>
        </row>
        <row r="607">
          <cell r="A607">
            <v>605</v>
          </cell>
          <cell r="E607">
            <v>0</v>
          </cell>
        </row>
        <row r="608">
          <cell r="A608">
            <v>606</v>
          </cell>
          <cell r="E608">
            <v>0</v>
          </cell>
        </row>
        <row r="609">
          <cell r="A609">
            <v>607</v>
          </cell>
          <cell r="E609">
            <v>0</v>
          </cell>
        </row>
        <row r="610">
          <cell r="A610">
            <v>608</v>
          </cell>
          <cell r="E610">
            <v>0</v>
          </cell>
        </row>
        <row r="611">
          <cell r="A611">
            <v>609</v>
          </cell>
          <cell r="E611">
            <v>0</v>
          </cell>
        </row>
        <row r="612">
          <cell r="A612">
            <v>610</v>
          </cell>
          <cell r="E612">
            <v>0</v>
          </cell>
        </row>
        <row r="613">
          <cell r="A613">
            <v>611</v>
          </cell>
          <cell r="E613">
            <v>0</v>
          </cell>
        </row>
        <row r="614">
          <cell r="A614">
            <v>612</v>
          </cell>
          <cell r="E614">
            <v>0</v>
          </cell>
        </row>
        <row r="615">
          <cell r="A615">
            <v>613</v>
          </cell>
          <cell r="E615">
            <v>0</v>
          </cell>
        </row>
        <row r="616">
          <cell r="A616">
            <v>614</v>
          </cell>
          <cell r="E616">
            <v>0</v>
          </cell>
        </row>
        <row r="617">
          <cell r="A617">
            <v>615</v>
          </cell>
          <cell r="E617">
            <v>0</v>
          </cell>
        </row>
        <row r="618">
          <cell r="A618">
            <v>616</v>
          </cell>
          <cell r="E618">
            <v>0</v>
          </cell>
        </row>
        <row r="619">
          <cell r="A619">
            <v>617</v>
          </cell>
          <cell r="E619">
            <v>0</v>
          </cell>
        </row>
        <row r="620">
          <cell r="A620">
            <v>618</v>
          </cell>
          <cell r="E620">
            <v>0</v>
          </cell>
        </row>
        <row r="621">
          <cell r="A621">
            <v>619</v>
          </cell>
          <cell r="E621">
            <v>0</v>
          </cell>
        </row>
        <row r="622">
          <cell r="A622">
            <v>620</v>
          </cell>
          <cell r="E622">
            <v>0</v>
          </cell>
        </row>
        <row r="623">
          <cell r="A623">
            <v>621</v>
          </cell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  <row r="1011">
          <cell r="E1011">
            <v>0</v>
          </cell>
        </row>
        <row r="1012">
          <cell r="E1012">
            <v>0</v>
          </cell>
        </row>
        <row r="1013">
          <cell r="E1013">
            <v>0</v>
          </cell>
        </row>
        <row r="1014">
          <cell r="E1014">
            <v>0</v>
          </cell>
        </row>
        <row r="1015">
          <cell r="E1015">
            <v>0</v>
          </cell>
        </row>
        <row r="1016">
          <cell r="E1016">
            <v>0</v>
          </cell>
        </row>
        <row r="1017">
          <cell r="E1017">
            <v>0</v>
          </cell>
        </row>
        <row r="1018">
          <cell r="E1018">
            <v>0</v>
          </cell>
        </row>
        <row r="1019">
          <cell r="E1019">
            <v>0</v>
          </cell>
        </row>
        <row r="1020">
          <cell r="E1020">
            <v>0</v>
          </cell>
        </row>
        <row r="1021">
          <cell r="E1021">
            <v>0</v>
          </cell>
        </row>
        <row r="1022">
          <cell r="E1022">
            <v>0</v>
          </cell>
        </row>
        <row r="1023">
          <cell r="E1023">
            <v>0</v>
          </cell>
        </row>
        <row r="1024">
          <cell r="E1024">
            <v>0</v>
          </cell>
        </row>
        <row r="1025">
          <cell r="E1025">
            <v>0</v>
          </cell>
        </row>
        <row r="1026">
          <cell r="E1026">
            <v>0</v>
          </cell>
        </row>
        <row r="1027">
          <cell r="E1027">
            <v>0</v>
          </cell>
        </row>
        <row r="1028">
          <cell r="E1028">
            <v>0</v>
          </cell>
        </row>
        <row r="1029">
          <cell r="E1029">
            <v>0</v>
          </cell>
        </row>
        <row r="1030">
          <cell r="E1030">
            <v>0</v>
          </cell>
        </row>
        <row r="1031">
          <cell r="E1031">
            <v>0</v>
          </cell>
        </row>
        <row r="1032">
          <cell r="E1032">
            <v>0</v>
          </cell>
        </row>
        <row r="1033">
          <cell r="E1033">
            <v>0</v>
          </cell>
        </row>
        <row r="1034">
          <cell r="E1034">
            <v>0</v>
          </cell>
        </row>
        <row r="1035">
          <cell r="E1035">
            <v>0</v>
          </cell>
        </row>
        <row r="1036">
          <cell r="E1036">
            <v>0</v>
          </cell>
        </row>
        <row r="1037">
          <cell r="E1037">
            <v>0</v>
          </cell>
        </row>
        <row r="1038">
          <cell r="E1038">
            <v>0</v>
          </cell>
        </row>
        <row r="1039">
          <cell r="E1039">
            <v>0</v>
          </cell>
        </row>
        <row r="1040">
          <cell r="E1040">
            <v>0</v>
          </cell>
        </row>
        <row r="1041">
          <cell r="E1041">
            <v>0</v>
          </cell>
        </row>
        <row r="1042">
          <cell r="E1042">
            <v>0</v>
          </cell>
        </row>
        <row r="1043">
          <cell r="E1043">
            <v>0</v>
          </cell>
        </row>
        <row r="1044">
          <cell r="E1044">
            <v>0</v>
          </cell>
        </row>
        <row r="1045">
          <cell r="E1045">
            <v>0</v>
          </cell>
        </row>
        <row r="1046">
          <cell r="E1046">
            <v>0</v>
          </cell>
        </row>
        <row r="1047">
          <cell r="E1047">
            <v>0</v>
          </cell>
        </row>
        <row r="1048">
          <cell r="E1048">
            <v>0</v>
          </cell>
        </row>
        <row r="1049">
          <cell r="E1049">
            <v>0</v>
          </cell>
        </row>
        <row r="1050">
          <cell r="E1050">
            <v>0</v>
          </cell>
        </row>
        <row r="1051">
          <cell r="E1051">
            <v>0</v>
          </cell>
        </row>
        <row r="1052">
          <cell r="E1052">
            <v>0</v>
          </cell>
        </row>
        <row r="1053">
          <cell r="E1053">
            <v>0</v>
          </cell>
        </row>
        <row r="1054">
          <cell r="E1054">
            <v>0</v>
          </cell>
        </row>
        <row r="1055">
          <cell r="E1055">
            <v>0</v>
          </cell>
        </row>
        <row r="1056">
          <cell r="E1056">
            <v>0</v>
          </cell>
        </row>
        <row r="1057">
          <cell r="E1057">
            <v>0</v>
          </cell>
        </row>
        <row r="1058">
          <cell r="E1058">
            <v>0</v>
          </cell>
        </row>
        <row r="1059">
          <cell r="E1059">
            <v>0</v>
          </cell>
        </row>
        <row r="1060">
          <cell r="E1060">
            <v>0</v>
          </cell>
        </row>
        <row r="1061">
          <cell r="E1061">
            <v>0</v>
          </cell>
        </row>
        <row r="1062">
          <cell r="E1062">
            <v>0</v>
          </cell>
        </row>
        <row r="1063">
          <cell r="E1063">
            <v>0</v>
          </cell>
        </row>
        <row r="1064">
          <cell r="E1064">
            <v>0</v>
          </cell>
        </row>
        <row r="1065">
          <cell r="E1065">
            <v>0</v>
          </cell>
        </row>
        <row r="1066">
          <cell r="E1066">
            <v>0</v>
          </cell>
        </row>
        <row r="1067">
          <cell r="E1067">
            <v>0</v>
          </cell>
        </row>
        <row r="1068">
          <cell r="E1068">
            <v>0</v>
          </cell>
        </row>
        <row r="1069">
          <cell r="E1069">
            <v>0</v>
          </cell>
        </row>
        <row r="1070">
          <cell r="E1070">
            <v>0</v>
          </cell>
        </row>
        <row r="1071">
          <cell r="E1071">
            <v>0</v>
          </cell>
        </row>
        <row r="1072">
          <cell r="E1072">
            <v>0</v>
          </cell>
        </row>
        <row r="1073">
          <cell r="E1073">
            <v>0</v>
          </cell>
        </row>
        <row r="1074">
          <cell r="E1074">
            <v>0</v>
          </cell>
        </row>
        <row r="1075">
          <cell r="E1075">
            <v>0</v>
          </cell>
        </row>
        <row r="1076">
          <cell r="E1076">
            <v>0</v>
          </cell>
        </row>
        <row r="1077">
          <cell r="E1077">
            <v>0</v>
          </cell>
        </row>
        <row r="1078">
          <cell r="E1078">
            <v>0</v>
          </cell>
        </row>
        <row r="1079">
          <cell r="E1079">
            <v>0</v>
          </cell>
        </row>
        <row r="1080">
          <cell r="E1080">
            <v>0</v>
          </cell>
        </row>
        <row r="1081">
          <cell r="E1081">
            <v>0</v>
          </cell>
        </row>
        <row r="1082">
          <cell r="E1082">
            <v>0</v>
          </cell>
        </row>
        <row r="1083">
          <cell r="E1083">
            <v>0</v>
          </cell>
        </row>
        <row r="1084">
          <cell r="E1084">
            <v>0</v>
          </cell>
        </row>
        <row r="1085">
          <cell r="E1085">
            <v>0</v>
          </cell>
        </row>
        <row r="1086">
          <cell r="E1086">
            <v>0</v>
          </cell>
        </row>
        <row r="1087">
          <cell r="E1087">
            <v>0</v>
          </cell>
        </row>
        <row r="1088">
          <cell r="E1088">
            <v>0</v>
          </cell>
        </row>
        <row r="1089">
          <cell r="E1089">
            <v>0</v>
          </cell>
        </row>
        <row r="1090">
          <cell r="E1090">
            <v>0</v>
          </cell>
        </row>
        <row r="1091">
          <cell r="E1091">
            <v>0</v>
          </cell>
        </row>
        <row r="1092">
          <cell r="E1092">
            <v>0</v>
          </cell>
        </row>
        <row r="1093">
          <cell r="E1093">
            <v>0</v>
          </cell>
        </row>
        <row r="1094">
          <cell r="E1094">
            <v>0</v>
          </cell>
        </row>
        <row r="1095">
          <cell r="E1095">
            <v>0</v>
          </cell>
        </row>
        <row r="1096">
          <cell r="E1096">
            <v>0</v>
          </cell>
        </row>
        <row r="1097">
          <cell r="E1097">
            <v>0</v>
          </cell>
        </row>
        <row r="1098">
          <cell r="E1098">
            <v>0</v>
          </cell>
        </row>
        <row r="1099">
          <cell r="E1099">
            <v>0</v>
          </cell>
        </row>
        <row r="1100">
          <cell r="E1100">
            <v>0</v>
          </cell>
        </row>
        <row r="1101">
          <cell r="E1101">
            <v>0</v>
          </cell>
        </row>
        <row r="1102">
          <cell r="E1102">
            <v>0</v>
          </cell>
        </row>
        <row r="1103">
          <cell r="E1103">
            <v>0</v>
          </cell>
        </row>
        <row r="1104">
          <cell r="E1104">
            <v>0</v>
          </cell>
        </row>
        <row r="1105">
          <cell r="E1105">
            <v>0</v>
          </cell>
        </row>
        <row r="1106">
          <cell r="E1106">
            <v>0</v>
          </cell>
        </row>
        <row r="1107">
          <cell r="E1107">
            <v>0</v>
          </cell>
        </row>
        <row r="1108">
          <cell r="E1108">
            <v>0</v>
          </cell>
        </row>
        <row r="1109">
          <cell r="E1109">
            <v>0</v>
          </cell>
        </row>
        <row r="1110">
          <cell r="E1110">
            <v>0</v>
          </cell>
        </row>
        <row r="1111">
          <cell r="E1111">
            <v>0</v>
          </cell>
        </row>
        <row r="1112">
          <cell r="E1112">
            <v>0</v>
          </cell>
        </row>
        <row r="1113">
          <cell r="E1113">
            <v>0</v>
          </cell>
        </row>
        <row r="1114">
          <cell r="E1114">
            <v>0</v>
          </cell>
        </row>
        <row r="1115">
          <cell r="E1115">
            <v>0</v>
          </cell>
        </row>
        <row r="1116">
          <cell r="E1116">
            <v>0</v>
          </cell>
        </row>
        <row r="1117">
          <cell r="E1117">
            <v>0</v>
          </cell>
        </row>
        <row r="1118">
          <cell r="E1118">
            <v>0</v>
          </cell>
        </row>
        <row r="1119">
          <cell r="E1119">
            <v>0</v>
          </cell>
        </row>
        <row r="1120">
          <cell r="E1120">
            <v>0</v>
          </cell>
        </row>
        <row r="1121">
          <cell r="E1121">
            <v>0</v>
          </cell>
        </row>
        <row r="1122">
          <cell r="E1122">
            <v>0</v>
          </cell>
        </row>
        <row r="1123">
          <cell r="E1123">
            <v>0</v>
          </cell>
        </row>
        <row r="1124">
          <cell r="E1124">
            <v>0</v>
          </cell>
        </row>
        <row r="1125">
          <cell r="E1125">
            <v>0</v>
          </cell>
        </row>
        <row r="1126">
          <cell r="E1126">
            <v>0</v>
          </cell>
        </row>
        <row r="1127">
          <cell r="E1127">
            <v>0</v>
          </cell>
        </row>
        <row r="1128">
          <cell r="E1128">
            <v>0</v>
          </cell>
        </row>
        <row r="1129">
          <cell r="E1129">
            <v>0</v>
          </cell>
        </row>
        <row r="1130">
          <cell r="E1130">
            <v>0</v>
          </cell>
        </row>
        <row r="1131">
          <cell r="E1131">
            <v>0</v>
          </cell>
        </row>
        <row r="1132">
          <cell r="E1132">
            <v>0</v>
          </cell>
        </row>
        <row r="1133">
          <cell r="E1133">
            <v>0</v>
          </cell>
        </row>
        <row r="1134">
          <cell r="E1134">
            <v>0</v>
          </cell>
        </row>
        <row r="1135">
          <cell r="E1135">
            <v>0</v>
          </cell>
        </row>
        <row r="1136">
          <cell r="E1136">
            <v>0</v>
          </cell>
        </row>
        <row r="1137">
          <cell r="E1137">
            <v>0</v>
          </cell>
        </row>
        <row r="1138">
          <cell r="E1138">
            <v>0</v>
          </cell>
        </row>
        <row r="1139">
          <cell r="E1139">
            <v>0</v>
          </cell>
        </row>
        <row r="1140">
          <cell r="E1140">
            <v>0</v>
          </cell>
        </row>
        <row r="1141">
          <cell r="E1141">
            <v>0</v>
          </cell>
        </row>
        <row r="1142">
          <cell r="E1142">
            <v>0</v>
          </cell>
        </row>
        <row r="1143">
          <cell r="E1143">
            <v>0</v>
          </cell>
        </row>
        <row r="1144">
          <cell r="E1144">
            <v>0</v>
          </cell>
        </row>
        <row r="1145">
          <cell r="E1145">
            <v>0</v>
          </cell>
        </row>
        <row r="1146">
          <cell r="E1146">
            <v>0</v>
          </cell>
        </row>
        <row r="1147">
          <cell r="E1147">
            <v>0</v>
          </cell>
        </row>
        <row r="1148">
          <cell r="E1148">
            <v>0</v>
          </cell>
        </row>
        <row r="1149">
          <cell r="E1149">
            <v>0</v>
          </cell>
        </row>
        <row r="1150">
          <cell r="E1150">
            <v>0</v>
          </cell>
        </row>
        <row r="1151">
          <cell r="E1151">
            <v>0</v>
          </cell>
        </row>
        <row r="1152">
          <cell r="E1152">
            <v>0</v>
          </cell>
        </row>
        <row r="1153">
          <cell r="E1153">
            <v>0</v>
          </cell>
        </row>
        <row r="1154">
          <cell r="E1154">
            <v>0</v>
          </cell>
        </row>
        <row r="1155">
          <cell r="E1155">
            <v>0</v>
          </cell>
        </row>
        <row r="1156">
          <cell r="E1156">
            <v>0</v>
          </cell>
        </row>
        <row r="1157">
          <cell r="E1157">
            <v>0</v>
          </cell>
        </row>
        <row r="1158">
          <cell r="E1158">
            <v>0</v>
          </cell>
        </row>
        <row r="1159">
          <cell r="E1159">
            <v>0</v>
          </cell>
        </row>
        <row r="1160">
          <cell r="E1160">
            <v>0</v>
          </cell>
        </row>
        <row r="1161">
          <cell r="E1161">
            <v>0</v>
          </cell>
        </row>
        <row r="1162">
          <cell r="E1162">
            <v>0</v>
          </cell>
        </row>
        <row r="1163">
          <cell r="E1163">
            <v>0</v>
          </cell>
        </row>
        <row r="1164">
          <cell r="E1164">
            <v>0</v>
          </cell>
        </row>
        <row r="1165">
          <cell r="E1165">
            <v>0</v>
          </cell>
        </row>
        <row r="1166">
          <cell r="E1166">
            <v>0</v>
          </cell>
        </row>
        <row r="1167">
          <cell r="E1167">
            <v>0</v>
          </cell>
        </row>
        <row r="1168">
          <cell r="E1168">
            <v>0</v>
          </cell>
        </row>
        <row r="1169">
          <cell r="E1169">
            <v>0</v>
          </cell>
        </row>
        <row r="1170">
          <cell r="E1170">
            <v>0</v>
          </cell>
        </row>
        <row r="1171">
          <cell r="E1171">
            <v>0</v>
          </cell>
        </row>
        <row r="1172">
          <cell r="E1172">
            <v>0</v>
          </cell>
        </row>
        <row r="1173">
          <cell r="E1173">
            <v>0</v>
          </cell>
        </row>
        <row r="1174">
          <cell r="E1174">
            <v>0</v>
          </cell>
        </row>
        <row r="1175">
          <cell r="E1175">
            <v>0</v>
          </cell>
        </row>
        <row r="1176">
          <cell r="E1176">
            <v>0</v>
          </cell>
        </row>
        <row r="1177">
          <cell r="E1177">
            <v>0</v>
          </cell>
        </row>
        <row r="1178">
          <cell r="E1178">
            <v>0</v>
          </cell>
        </row>
        <row r="1179">
          <cell r="E1179">
            <v>0</v>
          </cell>
        </row>
        <row r="1180">
          <cell r="E1180">
            <v>0</v>
          </cell>
        </row>
        <row r="1181">
          <cell r="E1181">
            <v>0</v>
          </cell>
        </row>
        <row r="1182">
          <cell r="E1182">
            <v>0</v>
          </cell>
        </row>
        <row r="1183">
          <cell r="E1183">
            <v>0</v>
          </cell>
        </row>
        <row r="1184">
          <cell r="E1184">
            <v>0</v>
          </cell>
        </row>
        <row r="1185">
          <cell r="E1185">
            <v>0</v>
          </cell>
        </row>
        <row r="1186">
          <cell r="E1186">
            <v>0</v>
          </cell>
        </row>
        <row r="1187">
          <cell r="E1187">
            <v>0</v>
          </cell>
        </row>
        <row r="1188">
          <cell r="E1188">
            <v>0</v>
          </cell>
        </row>
        <row r="1189">
          <cell r="E1189">
            <v>0</v>
          </cell>
        </row>
        <row r="1190">
          <cell r="E1190">
            <v>0</v>
          </cell>
        </row>
        <row r="1191">
          <cell r="E1191">
            <v>0</v>
          </cell>
        </row>
        <row r="1192">
          <cell r="E1192">
            <v>0</v>
          </cell>
        </row>
        <row r="1193">
          <cell r="E1193">
            <v>0</v>
          </cell>
        </row>
        <row r="1194">
          <cell r="E1194">
            <v>0</v>
          </cell>
        </row>
        <row r="1195">
          <cell r="E1195">
            <v>0</v>
          </cell>
        </row>
        <row r="1196">
          <cell r="E1196">
            <v>0</v>
          </cell>
        </row>
        <row r="1197">
          <cell r="E1197">
            <v>0</v>
          </cell>
        </row>
        <row r="1198">
          <cell r="E1198">
            <v>0</v>
          </cell>
        </row>
        <row r="1199">
          <cell r="E1199">
            <v>0</v>
          </cell>
        </row>
        <row r="1200">
          <cell r="E1200">
            <v>0</v>
          </cell>
        </row>
        <row r="1201">
          <cell r="E1201">
            <v>0</v>
          </cell>
        </row>
        <row r="1202">
          <cell r="E1202">
            <v>0</v>
          </cell>
        </row>
        <row r="1203">
          <cell r="E1203">
            <v>0</v>
          </cell>
        </row>
        <row r="1204">
          <cell r="E1204">
            <v>0</v>
          </cell>
        </row>
        <row r="1205">
          <cell r="E1205">
            <v>0</v>
          </cell>
        </row>
        <row r="1206">
          <cell r="E1206">
            <v>0</v>
          </cell>
        </row>
        <row r="1207">
          <cell r="E1207">
            <v>0</v>
          </cell>
        </row>
        <row r="1208">
          <cell r="E1208">
            <v>0</v>
          </cell>
        </row>
        <row r="1209">
          <cell r="E1209">
            <v>0</v>
          </cell>
        </row>
        <row r="1210">
          <cell r="E1210">
            <v>0</v>
          </cell>
        </row>
        <row r="1211">
          <cell r="E1211">
            <v>0</v>
          </cell>
        </row>
        <row r="1212">
          <cell r="E1212">
            <v>0</v>
          </cell>
        </row>
        <row r="1213">
          <cell r="E1213">
            <v>0</v>
          </cell>
        </row>
        <row r="1214">
          <cell r="E1214">
            <v>0</v>
          </cell>
        </row>
        <row r="1215">
          <cell r="E1215">
            <v>0</v>
          </cell>
        </row>
        <row r="1216">
          <cell r="E1216">
            <v>0</v>
          </cell>
        </row>
        <row r="1217">
          <cell r="E1217">
            <v>0</v>
          </cell>
        </row>
        <row r="1218">
          <cell r="E1218">
            <v>0</v>
          </cell>
        </row>
        <row r="1219">
          <cell r="E1219">
            <v>0</v>
          </cell>
        </row>
        <row r="1220">
          <cell r="E1220">
            <v>0</v>
          </cell>
        </row>
        <row r="1221">
          <cell r="E1221">
            <v>0</v>
          </cell>
        </row>
        <row r="1222">
          <cell r="E1222">
            <v>0</v>
          </cell>
        </row>
        <row r="1223">
          <cell r="E1223">
            <v>0</v>
          </cell>
        </row>
        <row r="1224">
          <cell r="E1224">
            <v>0</v>
          </cell>
        </row>
        <row r="1225">
          <cell r="E1225">
            <v>0</v>
          </cell>
        </row>
        <row r="1226">
          <cell r="E1226">
            <v>0</v>
          </cell>
        </row>
        <row r="1227">
          <cell r="E1227">
            <v>0</v>
          </cell>
        </row>
        <row r="1228">
          <cell r="E1228">
            <v>0</v>
          </cell>
        </row>
        <row r="1229">
          <cell r="E1229">
            <v>0</v>
          </cell>
        </row>
        <row r="1230">
          <cell r="E1230">
            <v>0</v>
          </cell>
        </row>
        <row r="1231">
          <cell r="E1231">
            <v>0</v>
          </cell>
        </row>
        <row r="1232">
          <cell r="E1232">
            <v>0</v>
          </cell>
        </row>
        <row r="1233">
          <cell r="E1233">
            <v>0</v>
          </cell>
        </row>
        <row r="1234">
          <cell r="E1234">
            <v>0</v>
          </cell>
        </row>
        <row r="1235">
          <cell r="E1235">
            <v>0</v>
          </cell>
        </row>
        <row r="1236">
          <cell r="E1236">
            <v>0</v>
          </cell>
        </row>
        <row r="1237">
          <cell r="E1237">
            <v>0</v>
          </cell>
        </row>
        <row r="1238">
          <cell r="E1238">
            <v>0</v>
          </cell>
        </row>
        <row r="1239">
          <cell r="E1239">
            <v>0</v>
          </cell>
        </row>
        <row r="1240">
          <cell r="E1240">
            <v>0</v>
          </cell>
        </row>
        <row r="1241">
          <cell r="E1241">
            <v>0</v>
          </cell>
        </row>
        <row r="1242">
          <cell r="E1242">
            <v>0</v>
          </cell>
        </row>
        <row r="1243">
          <cell r="E1243">
            <v>0</v>
          </cell>
        </row>
        <row r="1244">
          <cell r="E1244">
            <v>0</v>
          </cell>
        </row>
        <row r="1245">
          <cell r="E1245">
            <v>0</v>
          </cell>
        </row>
        <row r="1246">
          <cell r="E1246">
            <v>0</v>
          </cell>
        </row>
        <row r="1247">
          <cell r="E1247">
            <v>0</v>
          </cell>
        </row>
        <row r="1248">
          <cell r="E1248">
            <v>0</v>
          </cell>
        </row>
        <row r="1249">
          <cell r="E1249">
            <v>0</v>
          </cell>
        </row>
        <row r="1250">
          <cell r="E1250">
            <v>0</v>
          </cell>
        </row>
        <row r="1251">
          <cell r="E1251">
            <v>0</v>
          </cell>
        </row>
        <row r="1252">
          <cell r="E1252">
            <v>0</v>
          </cell>
        </row>
        <row r="1253">
          <cell r="E1253">
            <v>0</v>
          </cell>
        </row>
        <row r="1254">
          <cell r="E1254">
            <v>0</v>
          </cell>
        </row>
        <row r="1255">
          <cell r="E1255">
            <v>0</v>
          </cell>
        </row>
        <row r="1256">
          <cell r="E1256">
            <v>0</v>
          </cell>
        </row>
        <row r="1257">
          <cell r="E1257">
            <v>0</v>
          </cell>
        </row>
        <row r="1258">
          <cell r="E1258">
            <v>0</v>
          </cell>
        </row>
        <row r="1259">
          <cell r="E1259">
            <v>0</v>
          </cell>
        </row>
        <row r="1260">
          <cell r="E1260">
            <v>0</v>
          </cell>
        </row>
        <row r="1261">
          <cell r="E1261">
            <v>0</v>
          </cell>
        </row>
        <row r="1262">
          <cell r="E1262">
            <v>0</v>
          </cell>
        </row>
        <row r="1263">
          <cell r="E1263">
            <v>0</v>
          </cell>
        </row>
        <row r="1264">
          <cell r="E1264">
            <v>0</v>
          </cell>
        </row>
        <row r="1265">
          <cell r="E1265">
            <v>0</v>
          </cell>
        </row>
        <row r="1266">
          <cell r="E1266">
            <v>0</v>
          </cell>
        </row>
        <row r="1267">
          <cell r="E1267">
            <v>0</v>
          </cell>
        </row>
        <row r="1268">
          <cell r="E1268">
            <v>0</v>
          </cell>
        </row>
        <row r="1269">
          <cell r="E1269">
            <v>0</v>
          </cell>
        </row>
        <row r="1270">
          <cell r="E1270">
            <v>0</v>
          </cell>
        </row>
        <row r="1271">
          <cell r="E1271">
            <v>0</v>
          </cell>
        </row>
        <row r="1272">
          <cell r="E1272">
            <v>0</v>
          </cell>
        </row>
        <row r="1273">
          <cell r="E1273">
            <v>0</v>
          </cell>
        </row>
        <row r="1274">
          <cell r="E1274">
            <v>0</v>
          </cell>
        </row>
        <row r="1275">
          <cell r="E1275">
            <v>0</v>
          </cell>
        </row>
        <row r="1276">
          <cell r="E1276">
            <v>0</v>
          </cell>
        </row>
        <row r="1277">
          <cell r="E1277">
            <v>0</v>
          </cell>
        </row>
        <row r="1278">
          <cell r="E1278">
            <v>0</v>
          </cell>
        </row>
        <row r="1279">
          <cell r="E1279">
            <v>0</v>
          </cell>
        </row>
        <row r="1280">
          <cell r="E1280">
            <v>0</v>
          </cell>
        </row>
        <row r="1281">
          <cell r="E1281">
            <v>0</v>
          </cell>
        </row>
        <row r="1282">
          <cell r="E1282">
            <v>0</v>
          </cell>
        </row>
        <row r="1283">
          <cell r="E1283">
            <v>0</v>
          </cell>
        </row>
        <row r="1284">
          <cell r="E1284">
            <v>0</v>
          </cell>
        </row>
        <row r="1285">
          <cell r="E1285">
            <v>0</v>
          </cell>
        </row>
        <row r="1286">
          <cell r="E1286">
            <v>0</v>
          </cell>
        </row>
        <row r="1287">
          <cell r="E1287">
            <v>0</v>
          </cell>
        </row>
        <row r="1288">
          <cell r="E1288">
            <v>0</v>
          </cell>
        </row>
        <row r="1289">
          <cell r="E1289">
            <v>0</v>
          </cell>
        </row>
        <row r="1290">
          <cell r="E1290">
            <v>0</v>
          </cell>
        </row>
        <row r="1291">
          <cell r="E1291">
            <v>0</v>
          </cell>
        </row>
        <row r="1292">
          <cell r="E1292">
            <v>0</v>
          </cell>
        </row>
        <row r="1293">
          <cell r="E1293">
            <v>0</v>
          </cell>
        </row>
        <row r="1294">
          <cell r="E1294">
            <v>0</v>
          </cell>
        </row>
        <row r="1295">
          <cell r="E1295">
            <v>0</v>
          </cell>
        </row>
        <row r="1296">
          <cell r="E1296">
            <v>0</v>
          </cell>
        </row>
        <row r="1297">
          <cell r="E1297">
            <v>0</v>
          </cell>
        </row>
        <row r="1298">
          <cell r="E1298">
            <v>0</v>
          </cell>
        </row>
        <row r="1299">
          <cell r="E1299">
            <v>0</v>
          </cell>
        </row>
        <row r="1300">
          <cell r="E1300">
            <v>0</v>
          </cell>
        </row>
        <row r="1301">
          <cell r="E1301">
            <v>0</v>
          </cell>
        </row>
        <row r="1302">
          <cell r="E1302">
            <v>0</v>
          </cell>
        </row>
        <row r="1303">
          <cell r="E1303">
            <v>0</v>
          </cell>
        </row>
        <row r="1304">
          <cell r="E1304">
            <v>0</v>
          </cell>
        </row>
        <row r="1305">
          <cell r="E1305">
            <v>0</v>
          </cell>
        </row>
        <row r="1306">
          <cell r="E1306">
            <v>0</v>
          </cell>
        </row>
        <row r="1307">
          <cell r="E1307">
            <v>0</v>
          </cell>
        </row>
        <row r="1308">
          <cell r="E1308">
            <v>0</v>
          </cell>
        </row>
        <row r="1309">
          <cell r="E1309">
            <v>0</v>
          </cell>
        </row>
        <row r="1310">
          <cell r="E1310">
            <v>0</v>
          </cell>
        </row>
        <row r="1311">
          <cell r="E1311">
            <v>0</v>
          </cell>
        </row>
        <row r="1312">
          <cell r="E1312">
            <v>0</v>
          </cell>
        </row>
        <row r="1313">
          <cell r="E1313">
            <v>0</v>
          </cell>
        </row>
        <row r="1314">
          <cell r="E1314">
            <v>0</v>
          </cell>
        </row>
        <row r="1315">
          <cell r="E1315">
            <v>0</v>
          </cell>
        </row>
        <row r="1316">
          <cell r="E1316">
            <v>0</v>
          </cell>
        </row>
        <row r="1317">
          <cell r="E1317">
            <v>0</v>
          </cell>
        </row>
        <row r="1318">
          <cell r="E1318">
            <v>0</v>
          </cell>
        </row>
        <row r="1319">
          <cell r="E1319">
            <v>0</v>
          </cell>
        </row>
        <row r="1320">
          <cell r="E1320">
            <v>0</v>
          </cell>
        </row>
        <row r="1321">
          <cell r="E1321">
            <v>0</v>
          </cell>
        </row>
        <row r="1322">
          <cell r="E1322">
            <v>0</v>
          </cell>
        </row>
        <row r="1323">
          <cell r="E1323">
            <v>0</v>
          </cell>
        </row>
        <row r="1324">
          <cell r="E1324">
            <v>0</v>
          </cell>
        </row>
        <row r="1325">
          <cell r="E1325">
            <v>0</v>
          </cell>
        </row>
        <row r="1326">
          <cell r="E1326">
            <v>0</v>
          </cell>
        </row>
        <row r="1327">
          <cell r="E1327">
            <v>0</v>
          </cell>
        </row>
        <row r="1328">
          <cell r="E1328">
            <v>0</v>
          </cell>
        </row>
        <row r="1329">
          <cell r="E1329">
            <v>0</v>
          </cell>
        </row>
        <row r="1330">
          <cell r="E1330">
            <v>0</v>
          </cell>
        </row>
        <row r="1331">
          <cell r="E1331">
            <v>0</v>
          </cell>
        </row>
        <row r="1332">
          <cell r="E1332">
            <v>0</v>
          </cell>
        </row>
        <row r="1333">
          <cell r="E1333">
            <v>0</v>
          </cell>
        </row>
        <row r="1334">
          <cell r="E1334">
            <v>0</v>
          </cell>
        </row>
        <row r="1335">
          <cell r="E1335">
            <v>0</v>
          </cell>
        </row>
        <row r="1336">
          <cell r="E1336">
            <v>0</v>
          </cell>
        </row>
        <row r="1337">
          <cell r="E1337">
            <v>0</v>
          </cell>
        </row>
        <row r="1338">
          <cell r="E1338">
            <v>0</v>
          </cell>
        </row>
        <row r="1339">
          <cell r="E1339">
            <v>0</v>
          </cell>
        </row>
        <row r="1340">
          <cell r="E1340">
            <v>0</v>
          </cell>
        </row>
        <row r="1341">
          <cell r="E1341">
            <v>0</v>
          </cell>
        </row>
        <row r="1342">
          <cell r="E1342">
            <v>0</v>
          </cell>
        </row>
        <row r="1343">
          <cell r="E1343">
            <v>0</v>
          </cell>
        </row>
        <row r="1344">
          <cell r="E1344">
            <v>0</v>
          </cell>
        </row>
        <row r="1345">
          <cell r="E1345">
            <v>0</v>
          </cell>
        </row>
        <row r="1346">
          <cell r="E1346">
            <v>0</v>
          </cell>
        </row>
        <row r="1347">
          <cell r="E1347">
            <v>0</v>
          </cell>
        </row>
        <row r="1348">
          <cell r="E1348">
            <v>0</v>
          </cell>
        </row>
        <row r="1349">
          <cell r="E1349">
            <v>0</v>
          </cell>
        </row>
        <row r="1350">
          <cell r="E1350">
            <v>0</v>
          </cell>
        </row>
        <row r="1351">
          <cell r="E1351">
            <v>0</v>
          </cell>
        </row>
        <row r="1352">
          <cell r="E1352">
            <v>0</v>
          </cell>
        </row>
        <row r="1353">
          <cell r="E1353">
            <v>0</v>
          </cell>
        </row>
        <row r="1354">
          <cell r="E1354">
            <v>0</v>
          </cell>
        </row>
        <row r="1355">
          <cell r="E1355">
            <v>0</v>
          </cell>
        </row>
        <row r="1356">
          <cell r="E1356">
            <v>0</v>
          </cell>
        </row>
        <row r="1357">
          <cell r="E1357">
            <v>0</v>
          </cell>
        </row>
        <row r="1358">
          <cell r="E1358">
            <v>0</v>
          </cell>
        </row>
        <row r="1359">
          <cell r="E1359">
            <v>0</v>
          </cell>
        </row>
        <row r="1360">
          <cell r="E1360">
            <v>0</v>
          </cell>
        </row>
        <row r="1361">
          <cell r="E1361">
            <v>0</v>
          </cell>
        </row>
        <row r="1362">
          <cell r="E1362">
            <v>0</v>
          </cell>
        </row>
        <row r="1363">
          <cell r="E1363">
            <v>0</v>
          </cell>
        </row>
        <row r="1364">
          <cell r="E1364">
            <v>0</v>
          </cell>
        </row>
        <row r="1365">
          <cell r="E1365">
            <v>0</v>
          </cell>
        </row>
        <row r="1366">
          <cell r="E1366">
            <v>0</v>
          </cell>
        </row>
        <row r="1367">
          <cell r="E1367">
            <v>0</v>
          </cell>
        </row>
        <row r="1368">
          <cell r="E1368">
            <v>0</v>
          </cell>
        </row>
        <row r="1369">
          <cell r="E1369">
            <v>0</v>
          </cell>
        </row>
        <row r="1370">
          <cell r="E1370">
            <v>0</v>
          </cell>
        </row>
        <row r="1371">
          <cell r="E1371">
            <v>0</v>
          </cell>
        </row>
        <row r="1372">
          <cell r="E1372">
            <v>0</v>
          </cell>
        </row>
        <row r="1373">
          <cell r="E1373">
            <v>0</v>
          </cell>
        </row>
        <row r="1374">
          <cell r="E1374">
            <v>0</v>
          </cell>
        </row>
        <row r="1375">
          <cell r="E1375">
            <v>0</v>
          </cell>
        </row>
        <row r="1376">
          <cell r="E1376">
            <v>0</v>
          </cell>
        </row>
        <row r="1377">
          <cell r="E1377">
            <v>0</v>
          </cell>
        </row>
        <row r="1378">
          <cell r="E1378">
            <v>0</v>
          </cell>
        </row>
        <row r="1379">
          <cell r="E1379">
            <v>0</v>
          </cell>
        </row>
        <row r="1380">
          <cell r="E1380">
            <v>0</v>
          </cell>
        </row>
        <row r="1381">
          <cell r="E1381">
            <v>0</v>
          </cell>
        </row>
        <row r="1382">
          <cell r="E1382">
            <v>0</v>
          </cell>
        </row>
        <row r="1383">
          <cell r="E1383">
            <v>0</v>
          </cell>
        </row>
        <row r="1384">
          <cell r="E1384">
            <v>0</v>
          </cell>
        </row>
        <row r="1385">
          <cell r="E1385">
            <v>0</v>
          </cell>
        </row>
        <row r="1386">
          <cell r="E1386">
            <v>0</v>
          </cell>
        </row>
        <row r="1387">
          <cell r="E1387">
            <v>0</v>
          </cell>
        </row>
        <row r="1388">
          <cell r="E1388">
            <v>0</v>
          </cell>
        </row>
        <row r="1389">
          <cell r="E1389">
            <v>0</v>
          </cell>
        </row>
        <row r="1390">
          <cell r="E1390">
            <v>0</v>
          </cell>
        </row>
        <row r="1391">
          <cell r="E1391">
            <v>0</v>
          </cell>
        </row>
        <row r="1392">
          <cell r="E1392">
            <v>0</v>
          </cell>
        </row>
        <row r="1393">
          <cell r="E1393">
            <v>0</v>
          </cell>
        </row>
        <row r="1394">
          <cell r="E1394">
            <v>0</v>
          </cell>
        </row>
        <row r="1395">
          <cell r="E1395">
            <v>0</v>
          </cell>
        </row>
        <row r="1396">
          <cell r="E1396">
            <v>0</v>
          </cell>
        </row>
        <row r="1397">
          <cell r="E1397">
            <v>0</v>
          </cell>
        </row>
        <row r="1398">
          <cell r="E1398">
            <v>0</v>
          </cell>
        </row>
        <row r="1399">
          <cell r="E1399">
            <v>0</v>
          </cell>
        </row>
        <row r="1400">
          <cell r="E1400">
            <v>0</v>
          </cell>
        </row>
        <row r="1401">
          <cell r="E1401">
            <v>0</v>
          </cell>
        </row>
        <row r="1402">
          <cell r="E1402">
            <v>0</v>
          </cell>
        </row>
        <row r="1403">
          <cell r="E1403">
            <v>0</v>
          </cell>
        </row>
        <row r="1404">
          <cell r="E1404">
            <v>0</v>
          </cell>
        </row>
        <row r="1405">
          <cell r="E1405">
            <v>0</v>
          </cell>
        </row>
        <row r="1406">
          <cell r="E1406">
            <v>0</v>
          </cell>
        </row>
        <row r="1407">
          <cell r="E1407">
            <v>0</v>
          </cell>
        </row>
        <row r="1408">
          <cell r="E1408">
            <v>0</v>
          </cell>
        </row>
        <row r="1409">
          <cell r="E1409">
            <v>0</v>
          </cell>
        </row>
        <row r="1410">
          <cell r="E1410">
            <v>0</v>
          </cell>
        </row>
        <row r="1411">
          <cell r="E1411">
            <v>0</v>
          </cell>
        </row>
        <row r="1412">
          <cell r="E1412">
            <v>0</v>
          </cell>
        </row>
        <row r="1413">
          <cell r="E1413">
            <v>0</v>
          </cell>
        </row>
        <row r="1414">
          <cell r="E1414">
            <v>0</v>
          </cell>
        </row>
        <row r="1415">
          <cell r="E1415">
            <v>0</v>
          </cell>
        </row>
        <row r="1416">
          <cell r="E1416">
            <v>0</v>
          </cell>
        </row>
        <row r="1417">
          <cell r="E1417">
            <v>0</v>
          </cell>
        </row>
        <row r="1418">
          <cell r="E1418">
            <v>0</v>
          </cell>
        </row>
        <row r="1419">
          <cell r="E1419">
            <v>0</v>
          </cell>
        </row>
        <row r="1420">
          <cell r="E1420">
            <v>0</v>
          </cell>
        </row>
        <row r="1421">
          <cell r="E1421">
            <v>0</v>
          </cell>
        </row>
        <row r="1422">
          <cell r="E1422">
            <v>0</v>
          </cell>
        </row>
        <row r="1423">
          <cell r="E1423">
            <v>0</v>
          </cell>
        </row>
        <row r="1424">
          <cell r="E1424">
            <v>0</v>
          </cell>
        </row>
        <row r="1425">
          <cell r="E1425">
            <v>0</v>
          </cell>
        </row>
        <row r="1426">
          <cell r="E1426">
            <v>0</v>
          </cell>
        </row>
        <row r="1427">
          <cell r="E1427">
            <v>0</v>
          </cell>
        </row>
        <row r="1428">
          <cell r="E1428">
            <v>0</v>
          </cell>
        </row>
        <row r="1429">
          <cell r="E1429">
            <v>0</v>
          </cell>
        </row>
        <row r="1430">
          <cell r="E1430">
            <v>0</v>
          </cell>
        </row>
        <row r="1431">
          <cell r="E1431">
            <v>0</v>
          </cell>
        </row>
        <row r="1432">
          <cell r="E1432">
            <v>0</v>
          </cell>
        </row>
        <row r="1433">
          <cell r="E1433">
            <v>0</v>
          </cell>
        </row>
        <row r="1434">
          <cell r="E1434">
            <v>0</v>
          </cell>
        </row>
        <row r="1435">
          <cell r="E1435">
            <v>0</v>
          </cell>
        </row>
        <row r="1436">
          <cell r="E1436">
            <v>0</v>
          </cell>
        </row>
        <row r="1437">
          <cell r="E1437">
            <v>0</v>
          </cell>
        </row>
        <row r="1438">
          <cell r="E1438">
            <v>0</v>
          </cell>
        </row>
        <row r="1439">
          <cell r="E1439">
            <v>0</v>
          </cell>
        </row>
        <row r="1440">
          <cell r="E1440">
            <v>0</v>
          </cell>
        </row>
        <row r="1441">
          <cell r="E1441">
            <v>0</v>
          </cell>
        </row>
        <row r="1442">
          <cell r="E1442">
            <v>0</v>
          </cell>
        </row>
        <row r="1443">
          <cell r="E1443">
            <v>0</v>
          </cell>
        </row>
        <row r="1444">
          <cell r="E1444">
            <v>0</v>
          </cell>
        </row>
        <row r="1445">
          <cell r="E1445">
            <v>0</v>
          </cell>
        </row>
        <row r="1446">
          <cell r="E1446">
            <v>0</v>
          </cell>
        </row>
        <row r="1447">
          <cell r="E1447">
            <v>0</v>
          </cell>
        </row>
        <row r="1448">
          <cell r="E1448">
            <v>0</v>
          </cell>
        </row>
        <row r="1449">
          <cell r="E1449">
            <v>0</v>
          </cell>
        </row>
        <row r="1450">
          <cell r="E1450">
            <v>0</v>
          </cell>
        </row>
        <row r="1451">
          <cell r="E1451">
            <v>0</v>
          </cell>
        </row>
        <row r="1452">
          <cell r="E1452">
            <v>0</v>
          </cell>
        </row>
        <row r="1453">
          <cell r="E1453">
            <v>0</v>
          </cell>
        </row>
        <row r="1454">
          <cell r="E1454">
            <v>0</v>
          </cell>
        </row>
        <row r="1455">
          <cell r="E1455">
            <v>0</v>
          </cell>
        </row>
        <row r="1456">
          <cell r="E1456">
            <v>0</v>
          </cell>
        </row>
        <row r="1457">
          <cell r="E1457">
            <v>0</v>
          </cell>
        </row>
        <row r="1458">
          <cell r="E1458">
            <v>0</v>
          </cell>
        </row>
        <row r="1459">
          <cell r="E1459">
            <v>0</v>
          </cell>
        </row>
        <row r="1460">
          <cell r="E1460">
            <v>0</v>
          </cell>
        </row>
        <row r="1461">
          <cell r="E1461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</row>
        <row r="1466">
          <cell r="E1466">
            <v>0</v>
          </cell>
        </row>
        <row r="1467">
          <cell r="E1467">
            <v>0</v>
          </cell>
        </row>
        <row r="1468">
          <cell r="E1468">
            <v>0</v>
          </cell>
        </row>
        <row r="1469">
          <cell r="E1469">
            <v>0</v>
          </cell>
        </row>
        <row r="1470">
          <cell r="E1470">
            <v>0</v>
          </cell>
        </row>
        <row r="1471">
          <cell r="E1471">
            <v>0</v>
          </cell>
        </row>
        <row r="1472">
          <cell r="E1472">
            <v>0</v>
          </cell>
        </row>
        <row r="1473">
          <cell r="E1473">
            <v>0</v>
          </cell>
        </row>
        <row r="1474">
          <cell r="E1474">
            <v>0</v>
          </cell>
        </row>
        <row r="1475">
          <cell r="E1475">
            <v>0</v>
          </cell>
        </row>
        <row r="1476">
          <cell r="E1476">
            <v>0</v>
          </cell>
        </row>
        <row r="1477">
          <cell r="E1477">
            <v>0</v>
          </cell>
        </row>
        <row r="1478">
          <cell r="E1478">
            <v>0</v>
          </cell>
        </row>
        <row r="1479">
          <cell r="E1479">
            <v>0</v>
          </cell>
        </row>
        <row r="1480">
          <cell r="E1480">
            <v>0</v>
          </cell>
        </row>
        <row r="1481">
          <cell r="E1481">
            <v>0</v>
          </cell>
        </row>
        <row r="1482">
          <cell r="E1482">
            <v>0</v>
          </cell>
        </row>
        <row r="1483">
          <cell r="E1483">
            <v>0</v>
          </cell>
        </row>
        <row r="1484">
          <cell r="E1484">
            <v>0</v>
          </cell>
        </row>
        <row r="1485">
          <cell r="E1485">
            <v>0</v>
          </cell>
        </row>
        <row r="1486">
          <cell r="E1486">
            <v>0</v>
          </cell>
        </row>
        <row r="1487">
          <cell r="E1487">
            <v>0</v>
          </cell>
        </row>
        <row r="1488">
          <cell r="E1488">
            <v>0</v>
          </cell>
        </row>
        <row r="1489">
          <cell r="E1489">
            <v>0</v>
          </cell>
        </row>
        <row r="1490">
          <cell r="E1490">
            <v>0</v>
          </cell>
        </row>
        <row r="1491">
          <cell r="E1491">
            <v>0</v>
          </cell>
        </row>
        <row r="1492">
          <cell r="E1492">
            <v>0</v>
          </cell>
        </row>
        <row r="1493">
          <cell r="E1493">
            <v>0</v>
          </cell>
        </row>
        <row r="1494">
          <cell r="E1494">
            <v>0</v>
          </cell>
        </row>
        <row r="1495">
          <cell r="E1495">
            <v>0</v>
          </cell>
        </row>
        <row r="1496">
          <cell r="E1496">
            <v>0</v>
          </cell>
        </row>
        <row r="1497">
          <cell r="E1497">
            <v>0</v>
          </cell>
        </row>
        <row r="1498">
          <cell r="E1498">
            <v>0</v>
          </cell>
        </row>
        <row r="1499">
          <cell r="E1499">
            <v>0</v>
          </cell>
        </row>
        <row r="1500">
          <cell r="E1500">
            <v>0</v>
          </cell>
        </row>
        <row r="1501">
          <cell r="E1501">
            <v>0</v>
          </cell>
        </row>
        <row r="1502">
          <cell r="E1502">
            <v>0</v>
          </cell>
        </row>
        <row r="1503">
          <cell r="E1503">
            <v>0</v>
          </cell>
        </row>
        <row r="1504">
          <cell r="E1504">
            <v>0</v>
          </cell>
        </row>
        <row r="1505">
          <cell r="E1505">
            <v>0</v>
          </cell>
        </row>
        <row r="1506">
          <cell r="E1506">
            <v>0</v>
          </cell>
        </row>
        <row r="1507">
          <cell r="E1507">
            <v>0</v>
          </cell>
        </row>
        <row r="1508">
          <cell r="E1508">
            <v>0</v>
          </cell>
        </row>
        <row r="1509">
          <cell r="E1509">
            <v>0</v>
          </cell>
        </row>
        <row r="1510">
          <cell r="E1510">
            <v>0</v>
          </cell>
        </row>
        <row r="1511">
          <cell r="E1511">
            <v>0</v>
          </cell>
        </row>
        <row r="1512">
          <cell r="E1512">
            <v>0</v>
          </cell>
        </row>
        <row r="1513">
          <cell r="E1513">
            <v>0</v>
          </cell>
        </row>
        <row r="1514">
          <cell r="E1514">
            <v>0</v>
          </cell>
        </row>
        <row r="1515">
          <cell r="E1515">
            <v>0</v>
          </cell>
        </row>
        <row r="1516">
          <cell r="E1516">
            <v>0</v>
          </cell>
        </row>
        <row r="1517">
          <cell r="E1517">
            <v>0</v>
          </cell>
        </row>
        <row r="1518">
          <cell r="E1518">
            <v>0</v>
          </cell>
        </row>
        <row r="1519">
          <cell r="E1519">
            <v>0</v>
          </cell>
        </row>
        <row r="1520">
          <cell r="E1520">
            <v>0</v>
          </cell>
        </row>
        <row r="1521">
          <cell r="E1521">
            <v>0</v>
          </cell>
        </row>
        <row r="1522">
          <cell r="E1522">
            <v>0</v>
          </cell>
        </row>
        <row r="1523">
          <cell r="E1523">
            <v>0</v>
          </cell>
        </row>
        <row r="1524">
          <cell r="E1524">
            <v>0</v>
          </cell>
        </row>
        <row r="1525">
          <cell r="E1525">
            <v>0</v>
          </cell>
        </row>
        <row r="1526">
          <cell r="E1526">
            <v>0</v>
          </cell>
        </row>
        <row r="1527">
          <cell r="E1527">
            <v>0</v>
          </cell>
        </row>
        <row r="1528">
          <cell r="E1528">
            <v>0</v>
          </cell>
        </row>
        <row r="1529">
          <cell r="E1529">
            <v>0</v>
          </cell>
        </row>
        <row r="1530">
          <cell r="E1530">
            <v>0</v>
          </cell>
        </row>
        <row r="1531">
          <cell r="E1531">
            <v>0</v>
          </cell>
        </row>
        <row r="1532">
          <cell r="E1532">
            <v>0</v>
          </cell>
        </row>
        <row r="1533">
          <cell r="E1533">
            <v>0</v>
          </cell>
        </row>
        <row r="1534">
          <cell r="E1534">
            <v>0</v>
          </cell>
        </row>
        <row r="1535">
          <cell r="E1535">
            <v>0</v>
          </cell>
        </row>
        <row r="1536">
          <cell r="E1536">
            <v>0</v>
          </cell>
        </row>
        <row r="1537">
          <cell r="E1537">
            <v>0</v>
          </cell>
        </row>
        <row r="1538">
          <cell r="E1538">
            <v>0</v>
          </cell>
        </row>
        <row r="1539">
          <cell r="E1539">
            <v>0</v>
          </cell>
        </row>
        <row r="1540">
          <cell r="E1540">
            <v>0</v>
          </cell>
        </row>
        <row r="1541">
          <cell r="E1541">
            <v>0</v>
          </cell>
        </row>
        <row r="1542">
          <cell r="E1542">
            <v>0</v>
          </cell>
        </row>
        <row r="1543">
          <cell r="E1543">
            <v>0</v>
          </cell>
        </row>
        <row r="1544">
          <cell r="E1544">
            <v>0</v>
          </cell>
        </row>
        <row r="1545">
          <cell r="E1545">
            <v>0</v>
          </cell>
        </row>
        <row r="1546">
          <cell r="E1546">
            <v>0</v>
          </cell>
        </row>
        <row r="1547">
          <cell r="E1547">
            <v>0</v>
          </cell>
        </row>
        <row r="1548">
          <cell r="E1548">
            <v>0</v>
          </cell>
        </row>
        <row r="1549">
          <cell r="E1549">
            <v>0</v>
          </cell>
        </row>
        <row r="1550">
          <cell r="E1550">
            <v>0</v>
          </cell>
        </row>
        <row r="1551">
          <cell r="E1551">
            <v>0</v>
          </cell>
        </row>
        <row r="1552">
          <cell r="E1552">
            <v>0</v>
          </cell>
        </row>
        <row r="1553">
          <cell r="E1553">
            <v>0</v>
          </cell>
        </row>
        <row r="1554">
          <cell r="E1554">
            <v>0</v>
          </cell>
        </row>
        <row r="1555">
          <cell r="E1555">
            <v>0</v>
          </cell>
        </row>
        <row r="1556">
          <cell r="E1556">
            <v>0</v>
          </cell>
        </row>
        <row r="1557">
          <cell r="E1557">
            <v>0</v>
          </cell>
        </row>
        <row r="1558">
          <cell r="E1558">
            <v>0</v>
          </cell>
        </row>
        <row r="1559">
          <cell r="E1559">
            <v>0</v>
          </cell>
        </row>
        <row r="1560">
          <cell r="E1560">
            <v>0</v>
          </cell>
        </row>
        <row r="1561">
          <cell r="E1561">
            <v>0</v>
          </cell>
        </row>
        <row r="1562">
          <cell r="E1562">
            <v>0</v>
          </cell>
        </row>
        <row r="1563">
          <cell r="E1563">
            <v>0</v>
          </cell>
        </row>
        <row r="1564">
          <cell r="E1564">
            <v>0</v>
          </cell>
        </row>
        <row r="1565">
          <cell r="E1565">
            <v>0</v>
          </cell>
        </row>
        <row r="1566">
          <cell r="E1566">
            <v>0</v>
          </cell>
        </row>
        <row r="1567">
          <cell r="E1567">
            <v>0</v>
          </cell>
        </row>
        <row r="1568">
          <cell r="E1568">
            <v>0</v>
          </cell>
        </row>
        <row r="1569">
          <cell r="E1569">
            <v>0</v>
          </cell>
        </row>
        <row r="1570">
          <cell r="E1570">
            <v>0</v>
          </cell>
        </row>
        <row r="1571">
          <cell r="E1571">
            <v>0</v>
          </cell>
        </row>
        <row r="1572">
          <cell r="E1572">
            <v>0</v>
          </cell>
        </row>
        <row r="1573">
          <cell r="E1573">
            <v>0</v>
          </cell>
        </row>
        <row r="1574">
          <cell r="E1574">
            <v>0</v>
          </cell>
        </row>
        <row r="1575">
          <cell r="E1575">
            <v>0</v>
          </cell>
        </row>
        <row r="1576">
          <cell r="E1576">
            <v>0</v>
          </cell>
        </row>
        <row r="1577">
          <cell r="E1577">
            <v>0</v>
          </cell>
        </row>
        <row r="1578">
          <cell r="E1578">
            <v>0</v>
          </cell>
        </row>
        <row r="1579">
          <cell r="E1579">
            <v>0</v>
          </cell>
        </row>
        <row r="1580">
          <cell r="E1580">
            <v>0</v>
          </cell>
        </row>
        <row r="1581">
          <cell r="E1581">
            <v>0</v>
          </cell>
        </row>
        <row r="1582">
          <cell r="E1582">
            <v>0</v>
          </cell>
        </row>
        <row r="1583">
          <cell r="E1583">
            <v>0</v>
          </cell>
        </row>
        <row r="1584">
          <cell r="E1584">
            <v>0</v>
          </cell>
        </row>
        <row r="1585">
          <cell r="E1585">
            <v>0</v>
          </cell>
        </row>
        <row r="1586">
          <cell r="E1586">
            <v>0</v>
          </cell>
        </row>
        <row r="1587">
          <cell r="E1587">
            <v>0</v>
          </cell>
        </row>
        <row r="1588">
          <cell r="E1588">
            <v>0</v>
          </cell>
        </row>
        <row r="1589">
          <cell r="E1589">
            <v>0</v>
          </cell>
        </row>
        <row r="1590">
          <cell r="E1590">
            <v>0</v>
          </cell>
        </row>
        <row r="1591">
          <cell r="E1591">
            <v>0</v>
          </cell>
        </row>
        <row r="1592">
          <cell r="E1592">
            <v>0</v>
          </cell>
        </row>
        <row r="1593">
          <cell r="E1593">
            <v>0</v>
          </cell>
        </row>
        <row r="1594">
          <cell r="E1594">
            <v>0</v>
          </cell>
        </row>
        <row r="1595">
          <cell r="E1595">
            <v>0</v>
          </cell>
        </row>
        <row r="1596">
          <cell r="E1596">
            <v>0</v>
          </cell>
        </row>
        <row r="1597">
          <cell r="E1597">
            <v>0</v>
          </cell>
        </row>
        <row r="1598">
          <cell r="E1598">
            <v>0</v>
          </cell>
        </row>
        <row r="1599">
          <cell r="E1599">
            <v>0</v>
          </cell>
        </row>
        <row r="1600">
          <cell r="E1600">
            <v>0</v>
          </cell>
        </row>
        <row r="1601">
          <cell r="E1601">
            <v>0</v>
          </cell>
        </row>
        <row r="1602">
          <cell r="E1602">
            <v>0</v>
          </cell>
        </row>
        <row r="1603">
          <cell r="E1603">
            <v>0</v>
          </cell>
        </row>
        <row r="1604">
          <cell r="E1604">
            <v>0</v>
          </cell>
        </row>
        <row r="1605">
          <cell r="E1605">
            <v>0</v>
          </cell>
        </row>
        <row r="1606">
          <cell r="E1606">
            <v>0</v>
          </cell>
        </row>
        <row r="1607">
          <cell r="E1607">
            <v>0</v>
          </cell>
        </row>
        <row r="1608">
          <cell r="E1608">
            <v>0</v>
          </cell>
        </row>
        <row r="1609">
          <cell r="E1609">
            <v>0</v>
          </cell>
        </row>
        <row r="1610">
          <cell r="E1610">
            <v>0</v>
          </cell>
        </row>
        <row r="1611">
          <cell r="E1611">
            <v>0</v>
          </cell>
        </row>
        <row r="1612">
          <cell r="E1612">
            <v>0</v>
          </cell>
        </row>
        <row r="1613">
          <cell r="E1613">
            <v>0</v>
          </cell>
        </row>
        <row r="1614">
          <cell r="E1614">
            <v>0</v>
          </cell>
        </row>
        <row r="1615">
          <cell r="E1615">
            <v>0</v>
          </cell>
        </row>
        <row r="1616">
          <cell r="E1616">
            <v>0</v>
          </cell>
        </row>
        <row r="1617">
          <cell r="E1617">
            <v>0</v>
          </cell>
        </row>
        <row r="1618">
          <cell r="E1618">
            <v>0</v>
          </cell>
        </row>
        <row r="1619">
          <cell r="E1619">
            <v>0</v>
          </cell>
        </row>
        <row r="1620">
          <cell r="E1620">
            <v>0</v>
          </cell>
        </row>
        <row r="1621">
          <cell r="E1621">
            <v>0</v>
          </cell>
        </row>
        <row r="1622">
          <cell r="E1622">
            <v>0</v>
          </cell>
        </row>
        <row r="1623">
          <cell r="E1623">
            <v>0</v>
          </cell>
        </row>
        <row r="1624">
          <cell r="E1624">
            <v>0</v>
          </cell>
        </row>
        <row r="1625">
          <cell r="E1625">
            <v>0</v>
          </cell>
        </row>
        <row r="1626">
          <cell r="E1626">
            <v>0</v>
          </cell>
        </row>
        <row r="1627">
          <cell r="E1627">
            <v>0</v>
          </cell>
        </row>
        <row r="1628">
          <cell r="E1628">
            <v>0</v>
          </cell>
        </row>
        <row r="1629">
          <cell r="E1629">
            <v>0</v>
          </cell>
        </row>
        <row r="1630">
          <cell r="E1630">
            <v>0</v>
          </cell>
        </row>
        <row r="1631">
          <cell r="E1631">
            <v>0</v>
          </cell>
        </row>
        <row r="1632">
          <cell r="E1632">
            <v>0</v>
          </cell>
        </row>
        <row r="1633">
          <cell r="E1633">
            <v>0</v>
          </cell>
        </row>
        <row r="1634">
          <cell r="E1634">
            <v>0</v>
          </cell>
        </row>
        <row r="1635">
          <cell r="E1635">
            <v>0</v>
          </cell>
        </row>
        <row r="1636">
          <cell r="E1636">
            <v>0</v>
          </cell>
        </row>
        <row r="1637">
          <cell r="E1637">
            <v>0</v>
          </cell>
        </row>
        <row r="1638">
          <cell r="E1638">
            <v>0</v>
          </cell>
        </row>
        <row r="1639">
          <cell r="E1639">
            <v>0</v>
          </cell>
        </row>
        <row r="1640">
          <cell r="E1640">
            <v>0</v>
          </cell>
        </row>
        <row r="1641">
          <cell r="E1641">
            <v>0</v>
          </cell>
        </row>
        <row r="1642">
          <cell r="E1642">
            <v>0</v>
          </cell>
        </row>
        <row r="1643">
          <cell r="E1643">
            <v>0</v>
          </cell>
        </row>
        <row r="1644">
          <cell r="E1644">
            <v>0</v>
          </cell>
        </row>
        <row r="1645">
          <cell r="E1645">
            <v>0</v>
          </cell>
        </row>
        <row r="1646">
          <cell r="E1646">
            <v>0</v>
          </cell>
        </row>
        <row r="1647">
          <cell r="E1647">
            <v>0</v>
          </cell>
        </row>
        <row r="1648">
          <cell r="E1648">
            <v>0</v>
          </cell>
        </row>
        <row r="1649">
          <cell r="E1649">
            <v>0</v>
          </cell>
        </row>
        <row r="1650">
          <cell r="E1650">
            <v>0</v>
          </cell>
        </row>
        <row r="1651">
          <cell r="E1651">
            <v>0</v>
          </cell>
        </row>
        <row r="1652">
          <cell r="E1652">
            <v>0</v>
          </cell>
        </row>
        <row r="1653">
          <cell r="E1653">
            <v>0</v>
          </cell>
        </row>
        <row r="1654">
          <cell r="E1654">
            <v>0</v>
          </cell>
        </row>
        <row r="1655">
          <cell r="E1655">
            <v>0</v>
          </cell>
        </row>
        <row r="1656">
          <cell r="E1656">
            <v>0</v>
          </cell>
        </row>
        <row r="1657">
          <cell r="E1657">
            <v>0</v>
          </cell>
        </row>
        <row r="1658">
          <cell r="E1658">
            <v>0</v>
          </cell>
        </row>
        <row r="1659">
          <cell r="E1659">
            <v>0</v>
          </cell>
        </row>
        <row r="1660">
          <cell r="E1660">
            <v>0</v>
          </cell>
        </row>
        <row r="1661">
          <cell r="E1661">
            <v>0</v>
          </cell>
        </row>
        <row r="1662">
          <cell r="E1662">
            <v>0</v>
          </cell>
        </row>
        <row r="1663">
          <cell r="E1663">
            <v>0</v>
          </cell>
        </row>
        <row r="1664">
          <cell r="E1664">
            <v>0</v>
          </cell>
        </row>
        <row r="1665">
          <cell r="E1665">
            <v>0</v>
          </cell>
        </row>
        <row r="1666">
          <cell r="E1666">
            <v>0</v>
          </cell>
        </row>
        <row r="1667">
          <cell r="E1667">
            <v>0</v>
          </cell>
        </row>
        <row r="1668">
          <cell r="E1668">
            <v>0</v>
          </cell>
        </row>
        <row r="1669">
          <cell r="E1669">
            <v>0</v>
          </cell>
        </row>
        <row r="1670">
          <cell r="E1670">
            <v>0</v>
          </cell>
        </row>
        <row r="1671">
          <cell r="E1671">
            <v>0</v>
          </cell>
        </row>
        <row r="1672">
          <cell r="E1672">
            <v>0</v>
          </cell>
        </row>
        <row r="1673">
          <cell r="E1673">
            <v>0</v>
          </cell>
        </row>
        <row r="1674">
          <cell r="E1674">
            <v>0</v>
          </cell>
        </row>
        <row r="1675">
          <cell r="E1675">
            <v>0</v>
          </cell>
        </row>
        <row r="1676">
          <cell r="E1676">
            <v>0</v>
          </cell>
        </row>
        <row r="1677">
          <cell r="E1677">
            <v>0</v>
          </cell>
        </row>
        <row r="1678">
          <cell r="E1678">
            <v>0</v>
          </cell>
        </row>
        <row r="1679">
          <cell r="E1679">
            <v>0</v>
          </cell>
        </row>
        <row r="1680">
          <cell r="E1680">
            <v>0</v>
          </cell>
        </row>
        <row r="1681">
          <cell r="E1681">
            <v>0</v>
          </cell>
        </row>
        <row r="1682">
          <cell r="E1682">
            <v>0</v>
          </cell>
        </row>
        <row r="1683">
          <cell r="E1683">
            <v>0</v>
          </cell>
        </row>
        <row r="1684">
          <cell r="E1684">
            <v>0</v>
          </cell>
        </row>
        <row r="1685">
          <cell r="E1685">
            <v>0</v>
          </cell>
        </row>
        <row r="1686">
          <cell r="E1686">
            <v>0</v>
          </cell>
        </row>
        <row r="1687">
          <cell r="E1687">
            <v>0</v>
          </cell>
        </row>
        <row r="1688">
          <cell r="E1688">
            <v>0</v>
          </cell>
        </row>
        <row r="1689">
          <cell r="E1689">
            <v>0</v>
          </cell>
        </row>
        <row r="1690">
          <cell r="E1690">
            <v>0</v>
          </cell>
        </row>
        <row r="1691">
          <cell r="E1691">
            <v>0</v>
          </cell>
        </row>
        <row r="1692">
          <cell r="E1692">
            <v>0</v>
          </cell>
        </row>
        <row r="1693">
          <cell r="E1693">
            <v>0</v>
          </cell>
        </row>
        <row r="1694">
          <cell r="E1694">
            <v>0</v>
          </cell>
        </row>
        <row r="1695">
          <cell r="E1695">
            <v>0</v>
          </cell>
        </row>
        <row r="1696">
          <cell r="E1696">
            <v>0</v>
          </cell>
        </row>
        <row r="1697">
          <cell r="E1697">
            <v>0</v>
          </cell>
        </row>
        <row r="1698">
          <cell r="E1698">
            <v>0</v>
          </cell>
        </row>
        <row r="1699">
          <cell r="E1699">
            <v>0</v>
          </cell>
        </row>
        <row r="1700">
          <cell r="E1700">
            <v>0</v>
          </cell>
        </row>
        <row r="1701">
          <cell r="E1701">
            <v>0</v>
          </cell>
        </row>
        <row r="1702">
          <cell r="E1702">
            <v>0</v>
          </cell>
        </row>
        <row r="1703">
          <cell r="E1703">
            <v>0</v>
          </cell>
        </row>
        <row r="1704">
          <cell r="E1704">
            <v>0</v>
          </cell>
        </row>
        <row r="1705">
          <cell r="E1705">
            <v>0</v>
          </cell>
        </row>
        <row r="1706">
          <cell r="E1706">
            <v>0</v>
          </cell>
        </row>
        <row r="1707">
          <cell r="E1707">
            <v>0</v>
          </cell>
        </row>
        <row r="1708">
          <cell r="E1708">
            <v>0</v>
          </cell>
        </row>
        <row r="1709">
          <cell r="E1709">
            <v>0</v>
          </cell>
        </row>
        <row r="1710">
          <cell r="E1710">
            <v>0</v>
          </cell>
        </row>
        <row r="1711">
          <cell r="E1711">
            <v>0</v>
          </cell>
        </row>
        <row r="1712">
          <cell r="E1712">
            <v>0</v>
          </cell>
        </row>
        <row r="1713">
          <cell r="E1713">
            <v>0</v>
          </cell>
        </row>
        <row r="1714">
          <cell r="E1714">
            <v>0</v>
          </cell>
        </row>
        <row r="1715">
          <cell r="E1715">
            <v>0</v>
          </cell>
        </row>
        <row r="1716">
          <cell r="E1716">
            <v>0</v>
          </cell>
        </row>
        <row r="1717">
          <cell r="E1717">
            <v>0</v>
          </cell>
        </row>
        <row r="1718">
          <cell r="E1718">
            <v>0</v>
          </cell>
        </row>
        <row r="1719">
          <cell r="E1719">
            <v>0</v>
          </cell>
        </row>
        <row r="1720">
          <cell r="E1720">
            <v>0</v>
          </cell>
        </row>
        <row r="1721">
          <cell r="E1721">
            <v>0</v>
          </cell>
        </row>
        <row r="1722">
          <cell r="E1722">
            <v>0</v>
          </cell>
        </row>
        <row r="1723">
          <cell r="E1723">
            <v>0</v>
          </cell>
        </row>
        <row r="1724">
          <cell r="E1724">
            <v>0</v>
          </cell>
        </row>
        <row r="1725">
          <cell r="E1725">
            <v>0</v>
          </cell>
        </row>
        <row r="1726">
          <cell r="E1726">
            <v>0</v>
          </cell>
        </row>
        <row r="1727">
          <cell r="E1727">
            <v>0</v>
          </cell>
        </row>
        <row r="1728">
          <cell r="E1728">
            <v>0</v>
          </cell>
        </row>
        <row r="1729">
          <cell r="E1729">
            <v>0</v>
          </cell>
        </row>
        <row r="1730">
          <cell r="E1730">
            <v>0</v>
          </cell>
        </row>
        <row r="1731">
          <cell r="E1731">
            <v>0</v>
          </cell>
        </row>
        <row r="1732">
          <cell r="E1732">
            <v>0</v>
          </cell>
        </row>
        <row r="1733">
          <cell r="E1733">
            <v>0</v>
          </cell>
        </row>
        <row r="1734">
          <cell r="E1734">
            <v>0</v>
          </cell>
        </row>
        <row r="1735">
          <cell r="E1735">
            <v>0</v>
          </cell>
        </row>
        <row r="1736">
          <cell r="E1736">
            <v>0</v>
          </cell>
        </row>
        <row r="1737">
          <cell r="E1737">
            <v>0</v>
          </cell>
        </row>
        <row r="1738">
          <cell r="E1738">
            <v>0</v>
          </cell>
        </row>
        <row r="1739">
          <cell r="E1739">
            <v>0</v>
          </cell>
        </row>
        <row r="1740">
          <cell r="E1740">
            <v>0</v>
          </cell>
        </row>
        <row r="1741">
          <cell r="E1741">
            <v>0</v>
          </cell>
        </row>
        <row r="1742">
          <cell r="E1742">
            <v>0</v>
          </cell>
        </row>
        <row r="1743">
          <cell r="E1743">
            <v>0</v>
          </cell>
        </row>
        <row r="1744">
          <cell r="E1744">
            <v>0</v>
          </cell>
        </row>
        <row r="1745">
          <cell r="E1745">
            <v>0</v>
          </cell>
        </row>
        <row r="1746">
          <cell r="E1746">
            <v>0</v>
          </cell>
        </row>
        <row r="1747">
          <cell r="E1747">
            <v>0</v>
          </cell>
        </row>
        <row r="1748">
          <cell r="E1748">
            <v>0</v>
          </cell>
        </row>
        <row r="1749">
          <cell r="E1749">
            <v>0</v>
          </cell>
        </row>
        <row r="1750">
          <cell r="E1750">
            <v>0</v>
          </cell>
        </row>
        <row r="1751">
          <cell r="E1751">
            <v>0</v>
          </cell>
        </row>
        <row r="1752">
          <cell r="E1752">
            <v>0</v>
          </cell>
        </row>
        <row r="1753">
          <cell r="E1753">
            <v>0</v>
          </cell>
        </row>
        <row r="1754">
          <cell r="E1754">
            <v>0</v>
          </cell>
        </row>
        <row r="1755">
          <cell r="E1755">
            <v>0</v>
          </cell>
        </row>
        <row r="1756">
          <cell r="E1756">
            <v>0</v>
          </cell>
        </row>
        <row r="1757">
          <cell r="E1757">
            <v>0</v>
          </cell>
        </row>
        <row r="1758">
          <cell r="E1758">
            <v>0</v>
          </cell>
        </row>
        <row r="1759">
          <cell r="E1759">
            <v>0</v>
          </cell>
        </row>
        <row r="1760">
          <cell r="E1760">
            <v>0</v>
          </cell>
        </row>
        <row r="1761">
          <cell r="E1761">
            <v>0</v>
          </cell>
        </row>
        <row r="1762">
          <cell r="E1762">
            <v>0</v>
          </cell>
        </row>
        <row r="1763">
          <cell r="E1763">
            <v>0</v>
          </cell>
        </row>
        <row r="1764">
          <cell r="E1764">
            <v>0</v>
          </cell>
        </row>
        <row r="1765">
          <cell r="E1765">
            <v>0</v>
          </cell>
        </row>
        <row r="1766">
          <cell r="E1766">
            <v>0</v>
          </cell>
        </row>
        <row r="1767">
          <cell r="E1767">
            <v>0</v>
          </cell>
        </row>
        <row r="1768">
          <cell r="E1768">
            <v>0</v>
          </cell>
        </row>
        <row r="1769">
          <cell r="E1769">
            <v>0</v>
          </cell>
        </row>
        <row r="1770">
          <cell r="E1770">
            <v>0</v>
          </cell>
        </row>
        <row r="1771">
          <cell r="E1771">
            <v>0</v>
          </cell>
        </row>
        <row r="1772">
          <cell r="E1772">
            <v>0</v>
          </cell>
        </row>
        <row r="1773">
          <cell r="E1773">
            <v>0</v>
          </cell>
        </row>
        <row r="1774">
          <cell r="E1774">
            <v>0</v>
          </cell>
        </row>
        <row r="1775">
          <cell r="E1775">
            <v>0</v>
          </cell>
        </row>
        <row r="1776">
          <cell r="E1776">
            <v>0</v>
          </cell>
        </row>
        <row r="1777">
          <cell r="E1777">
            <v>0</v>
          </cell>
        </row>
        <row r="1778">
          <cell r="E1778">
            <v>0</v>
          </cell>
        </row>
        <row r="1779">
          <cell r="E1779">
            <v>0</v>
          </cell>
        </row>
        <row r="1780">
          <cell r="E1780">
            <v>0</v>
          </cell>
        </row>
        <row r="1781">
          <cell r="E1781">
            <v>0</v>
          </cell>
        </row>
        <row r="1782">
          <cell r="E1782">
            <v>0</v>
          </cell>
        </row>
        <row r="1783">
          <cell r="E1783">
            <v>0</v>
          </cell>
        </row>
        <row r="1784">
          <cell r="E1784">
            <v>0</v>
          </cell>
        </row>
        <row r="1785">
          <cell r="E1785">
            <v>0</v>
          </cell>
        </row>
        <row r="1786">
          <cell r="E1786">
            <v>0</v>
          </cell>
        </row>
        <row r="1787">
          <cell r="E1787">
            <v>0</v>
          </cell>
        </row>
        <row r="1788">
          <cell r="E1788">
            <v>0</v>
          </cell>
        </row>
        <row r="1789">
          <cell r="E1789">
            <v>0</v>
          </cell>
        </row>
        <row r="1790">
          <cell r="E1790">
            <v>0</v>
          </cell>
        </row>
        <row r="1791">
          <cell r="E1791">
            <v>0</v>
          </cell>
        </row>
        <row r="1792">
          <cell r="E1792">
            <v>0</v>
          </cell>
        </row>
        <row r="1793">
          <cell r="E1793">
            <v>0</v>
          </cell>
        </row>
        <row r="1794">
          <cell r="E1794">
            <v>0</v>
          </cell>
        </row>
        <row r="1795">
          <cell r="E1795">
            <v>0</v>
          </cell>
        </row>
        <row r="1796">
          <cell r="E1796">
            <v>0</v>
          </cell>
        </row>
        <row r="1797">
          <cell r="E1797">
            <v>0</v>
          </cell>
        </row>
        <row r="1798">
          <cell r="E1798">
            <v>0</v>
          </cell>
        </row>
        <row r="1799">
          <cell r="E1799">
            <v>0</v>
          </cell>
        </row>
        <row r="1800">
          <cell r="E1800">
            <v>0</v>
          </cell>
        </row>
        <row r="1801">
          <cell r="E1801">
            <v>0</v>
          </cell>
        </row>
        <row r="1802">
          <cell r="E1802">
            <v>0</v>
          </cell>
        </row>
        <row r="1803">
          <cell r="E1803">
            <v>0</v>
          </cell>
        </row>
        <row r="1804">
          <cell r="E1804">
            <v>0</v>
          </cell>
        </row>
        <row r="1805">
          <cell r="E1805">
            <v>0</v>
          </cell>
        </row>
        <row r="1806">
          <cell r="E1806">
            <v>0</v>
          </cell>
        </row>
        <row r="1807">
          <cell r="E1807">
            <v>0</v>
          </cell>
        </row>
        <row r="1808">
          <cell r="E1808">
            <v>0</v>
          </cell>
        </row>
        <row r="1809">
          <cell r="E1809">
            <v>0</v>
          </cell>
        </row>
        <row r="1810">
          <cell r="E1810">
            <v>0</v>
          </cell>
        </row>
        <row r="1811">
          <cell r="E1811">
            <v>0</v>
          </cell>
        </row>
        <row r="1812">
          <cell r="E1812">
            <v>0</v>
          </cell>
        </row>
        <row r="1813">
          <cell r="E1813">
            <v>0</v>
          </cell>
        </row>
        <row r="1814">
          <cell r="E1814">
            <v>0</v>
          </cell>
        </row>
        <row r="1815">
          <cell r="E1815">
            <v>0</v>
          </cell>
        </row>
        <row r="1816">
          <cell r="E1816">
            <v>0</v>
          </cell>
        </row>
        <row r="1817">
          <cell r="E1817">
            <v>0</v>
          </cell>
        </row>
        <row r="1818">
          <cell r="E1818">
            <v>0</v>
          </cell>
        </row>
        <row r="1819">
          <cell r="E1819">
            <v>0</v>
          </cell>
        </row>
        <row r="1820">
          <cell r="E1820">
            <v>0</v>
          </cell>
        </row>
        <row r="1821">
          <cell r="E1821">
            <v>0</v>
          </cell>
        </row>
        <row r="1822">
          <cell r="E1822">
            <v>0</v>
          </cell>
        </row>
        <row r="1823">
          <cell r="E1823">
            <v>0</v>
          </cell>
        </row>
        <row r="1824">
          <cell r="E1824">
            <v>0</v>
          </cell>
        </row>
        <row r="1825">
          <cell r="E1825">
            <v>0</v>
          </cell>
        </row>
        <row r="1826">
          <cell r="E1826">
            <v>0</v>
          </cell>
        </row>
        <row r="1827">
          <cell r="E1827">
            <v>0</v>
          </cell>
        </row>
        <row r="1828">
          <cell r="E1828">
            <v>0</v>
          </cell>
        </row>
        <row r="1829">
          <cell r="E1829">
            <v>0</v>
          </cell>
        </row>
        <row r="1830">
          <cell r="E1830">
            <v>0</v>
          </cell>
        </row>
        <row r="1831">
          <cell r="E1831">
            <v>0</v>
          </cell>
        </row>
        <row r="1832">
          <cell r="E1832">
            <v>0</v>
          </cell>
        </row>
        <row r="1833">
          <cell r="E1833">
            <v>0</v>
          </cell>
        </row>
        <row r="1834">
          <cell r="E1834">
            <v>0</v>
          </cell>
        </row>
        <row r="1835">
          <cell r="E1835">
            <v>0</v>
          </cell>
        </row>
        <row r="1836">
          <cell r="E1836">
            <v>0</v>
          </cell>
        </row>
        <row r="1837">
          <cell r="E1837">
            <v>0</v>
          </cell>
        </row>
        <row r="1838">
          <cell r="E1838">
            <v>0</v>
          </cell>
        </row>
        <row r="1839">
          <cell r="E1839">
            <v>0</v>
          </cell>
        </row>
        <row r="1840">
          <cell r="E1840">
            <v>0</v>
          </cell>
        </row>
        <row r="1841">
          <cell r="E1841">
            <v>0</v>
          </cell>
        </row>
        <row r="1842">
          <cell r="E1842">
            <v>0</v>
          </cell>
        </row>
        <row r="1843">
          <cell r="E1843">
            <v>0</v>
          </cell>
        </row>
        <row r="1844">
          <cell r="E1844">
            <v>0</v>
          </cell>
        </row>
        <row r="1845">
          <cell r="E1845">
            <v>0</v>
          </cell>
        </row>
        <row r="1846">
          <cell r="E1846">
            <v>0</v>
          </cell>
        </row>
        <row r="1847">
          <cell r="E1847">
            <v>0</v>
          </cell>
        </row>
        <row r="1848">
          <cell r="E1848">
            <v>0</v>
          </cell>
        </row>
        <row r="1849">
          <cell r="E1849">
            <v>0</v>
          </cell>
        </row>
        <row r="1850">
          <cell r="E1850">
            <v>0</v>
          </cell>
        </row>
        <row r="1851">
          <cell r="E1851">
            <v>0</v>
          </cell>
        </row>
        <row r="1852">
          <cell r="E1852">
            <v>0</v>
          </cell>
        </row>
        <row r="1853">
          <cell r="E1853">
            <v>0</v>
          </cell>
        </row>
        <row r="1854">
          <cell r="E1854">
            <v>0</v>
          </cell>
        </row>
        <row r="1855">
          <cell r="E1855">
            <v>0</v>
          </cell>
        </row>
        <row r="1856">
          <cell r="E1856">
            <v>0</v>
          </cell>
        </row>
        <row r="1857">
          <cell r="E1857">
            <v>0</v>
          </cell>
        </row>
        <row r="1858">
          <cell r="E1858">
            <v>0</v>
          </cell>
        </row>
        <row r="1859">
          <cell r="E1859">
            <v>0</v>
          </cell>
        </row>
        <row r="1860">
          <cell r="E1860">
            <v>0</v>
          </cell>
        </row>
        <row r="1861">
          <cell r="E1861">
            <v>0</v>
          </cell>
        </row>
        <row r="1862">
          <cell r="E1862">
            <v>0</v>
          </cell>
        </row>
        <row r="1863">
          <cell r="E1863">
            <v>0</v>
          </cell>
        </row>
        <row r="1864">
          <cell r="E1864">
            <v>0</v>
          </cell>
        </row>
        <row r="1865">
          <cell r="E1865">
            <v>0</v>
          </cell>
        </row>
        <row r="1866">
          <cell r="E1866">
            <v>0</v>
          </cell>
        </row>
        <row r="1867">
          <cell r="E1867">
            <v>0</v>
          </cell>
        </row>
        <row r="1868">
          <cell r="E1868">
            <v>0</v>
          </cell>
        </row>
        <row r="1869">
          <cell r="E1869">
            <v>0</v>
          </cell>
        </row>
        <row r="1870">
          <cell r="E1870">
            <v>0</v>
          </cell>
        </row>
        <row r="1871">
          <cell r="E1871">
            <v>0</v>
          </cell>
        </row>
        <row r="1872">
          <cell r="E1872">
            <v>0</v>
          </cell>
        </row>
        <row r="1873">
          <cell r="E1873">
            <v>0</v>
          </cell>
        </row>
        <row r="1874">
          <cell r="E1874">
            <v>0</v>
          </cell>
        </row>
        <row r="1875">
          <cell r="E1875">
            <v>0</v>
          </cell>
        </row>
        <row r="1876">
          <cell r="E1876">
            <v>0</v>
          </cell>
        </row>
        <row r="1877">
          <cell r="E1877">
            <v>0</v>
          </cell>
        </row>
        <row r="1878">
          <cell r="E1878">
            <v>0</v>
          </cell>
        </row>
        <row r="1879">
          <cell r="E1879">
            <v>0</v>
          </cell>
        </row>
        <row r="1880">
          <cell r="E1880">
            <v>0</v>
          </cell>
        </row>
        <row r="1881">
          <cell r="E1881">
            <v>0</v>
          </cell>
        </row>
        <row r="1882">
          <cell r="E1882">
            <v>0</v>
          </cell>
        </row>
        <row r="1883">
          <cell r="E1883">
            <v>0</v>
          </cell>
        </row>
        <row r="1884">
          <cell r="E1884">
            <v>0</v>
          </cell>
        </row>
        <row r="1885">
          <cell r="E1885">
            <v>0</v>
          </cell>
        </row>
        <row r="1886">
          <cell r="E1886">
            <v>0</v>
          </cell>
        </row>
        <row r="1887">
          <cell r="E1887">
            <v>0</v>
          </cell>
        </row>
        <row r="1888">
          <cell r="E1888">
            <v>0</v>
          </cell>
        </row>
        <row r="1889">
          <cell r="E1889">
            <v>0</v>
          </cell>
        </row>
        <row r="1890">
          <cell r="E1890">
            <v>0</v>
          </cell>
        </row>
        <row r="1891">
          <cell r="E1891">
            <v>0</v>
          </cell>
        </row>
        <row r="1892">
          <cell r="E1892">
            <v>0</v>
          </cell>
        </row>
        <row r="1893">
          <cell r="E1893">
            <v>0</v>
          </cell>
        </row>
        <row r="1894">
          <cell r="E1894">
            <v>0</v>
          </cell>
        </row>
        <row r="1895">
          <cell r="E1895">
            <v>0</v>
          </cell>
        </row>
        <row r="1896">
          <cell r="E1896">
            <v>0</v>
          </cell>
        </row>
        <row r="1897">
          <cell r="E1897">
            <v>0</v>
          </cell>
        </row>
        <row r="1898">
          <cell r="E1898">
            <v>0</v>
          </cell>
        </row>
        <row r="1899">
          <cell r="E1899">
            <v>0</v>
          </cell>
        </row>
        <row r="1900">
          <cell r="E1900">
            <v>0</v>
          </cell>
        </row>
        <row r="1901">
          <cell r="E1901">
            <v>0</v>
          </cell>
        </row>
        <row r="1902">
          <cell r="E1902">
            <v>0</v>
          </cell>
        </row>
        <row r="1903">
          <cell r="E1903">
            <v>0</v>
          </cell>
        </row>
        <row r="1904">
          <cell r="E1904">
            <v>0</v>
          </cell>
        </row>
        <row r="1905">
          <cell r="E1905">
            <v>0</v>
          </cell>
        </row>
        <row r="1906">
          <cell r="E1906">
            <v>0</v>
          </cell>
        </row>
        <row r="1907">
          <cell r="E1907">
            <v>0</v>
          </cell>
        </row>
        <row r="1908">
          <cell r="E1908">
            <v>0</v>
          </cell>
        </row>
        <row r="1909">
          <cell r="E1909">
            <v>0</v>
          </cell>
        </row>
        <row r="1910">
          <cell r="E1910">
            <v>0</v>
          </cell>
        </row>
        <row r="1911">
          <cell r="E1911">
            <v>0</v>
          </cell>
        </row>
        <row r="1912">
          <cell r="E1912">
            <v>0</v>
          </cell>
        </row>
        <row r="1913">
          <cell r="E1913">
            <v>0</v>
          </cell>
        </row>
        <row r="1914">
          <cell r="E1914">
            <v>0</v>
          </cell>
        </row>
        <row r="1915">
          <cell r="E1915">
            <v>0</v>
          </cell>
        </row>
        <row r="1916">
          <cell r="E1916">
            <v>0</v>
          </cell>
        </row>
        <row r="1917">
          <cell r="E1917">
            <v>0</v>
          </cell>
        </row>
        <row r="1918">
          <cell r="E1918">
            <v>0</v>
          </cell>
        </row>
        <row r="1919">
          <cell r="E1919">
            <v>0</v>
          </cell>
        </row>
        <row r="1920">
          <cell r="E1920">
            <v>0</v>
          </cell>
        </row>
        <row r="1921">
          <cell r="E1921">
            <v>0</v>
          </cell>
        </row>
        <row r="1922">
          <cell r="E1922">
            <v>0</v>
          </cell>
        </row>
        <row r="1923">
          <cell r="E1923">
            <v>0</v>
          </cell>
        </row>
        <row r="1924">
          <cell r="E1924">
            <v>0</v>
          </cell>
        </row>
        <row r="1925">
          <cell r="E1925">
            <v>0</v>
          </cell>
        </row>
        <row r="1926">
          <cell r="E1926">
            <v>0</v>
          </cell>
        </row>
        <row r="1927">
          <cell r="E1927">
            <v>0</v>
          </cell>
        </row>
        <row r="1928">
          <cell r="E1928">
            <v>0</v>
          </cell>
        </row>
        <row r="1929">
          <cell r="E1929">
            <v>0</v>
          </cell>
        </row>
        <row r="1930">
          <cell r="E1930">
            <v>0</v>
          </cell>
        </row>
        <row r="1931">
          <cell r="E1931">
            <v>0</v>
          </cell>
        </row>
        <row r="1932">
          <cell r="E1932">
            <v>0</v>
          </cell>
        </row>
        <row r="1933">
          <cell r="E1933">
            <v>0</v>
          </cell>
        </row>
        <row r="1934">
          <cell r="E1934">
            <v>0</v>
          </cell>
        </row>
        <row r="1935">
          <cell r="E1935">
            <v>0</v>
          </cell>
        </row>
        <row r="1936">
          <cell r="E1936">
            <v>0</v>
          </cell>
        </row>
        <row r="1937">
          <cell r="E1937">
            <v>0</v>
          </cell>
        </row>
        <row r="1938">
          <cell r="E1938">
            <v>0</v>
          </cell>
        </row>
        <row r="1939">
          <cell r="E1939">
            <v>0</v>
          </cell>
        </row>
        <row r="1940">
          <cell r="E1940">
            <v>0</v>
          </cell>
        </row>
        <row r="1941">
          <cell r="E1941">
            <v>0</v>
          </cell>
        </row>
        <row r="1942">
          <cell r="E1942">
            <v>0</v>
          </cell>
        </row>
        <row r="1943">
          <cell r="E1943">
            <v>0</v>
          </cell>
        </row>
        <row r="1944">
          <cell r="E1944">
            <v>0</v>
          </cell>
        </row>
        <row r="1945">
          <cell r="E1945">
            <v>0</v>
          </cell>
        </row>
        <row r="1946">
          <cell r="E1946">
            <v>0</v>
          </cell>
        </row>
        <row r="1947">
          <cell r="E1947">
            <v>0</v>
          </cell>
        </row>
        <row r="1948">
          <cell r="E1948">
            <v>0</v>
          </cell>
        </row>
        <row r="1949">
          <cell r="E1949">
            <v>0</v>
          </cell>
        </row>
        <row r="1950">
          <cell r="E1950">
            <v>0</v>
          </cell>
        </row>
        <row r="1951">
          <cell r="E1951">
            <v>0</v>
          </cell>
        </row>
        <row r="1952">
          <cell r="E1952">
            <v>0</v>
          </cell>
        </row>
        <row r="1953">
          <cell r="E1953">
            <v>0</v>
          </cell>
        </row>
        <row r="1954">
          <cell r="E1954">
            <v>0</v>
          </cell>
        </row>
        <row r="1955">
          <cell r="E1955">
            <v>0</v>
          </cell>
        </row>
        <row r="1956">
          <cell r="E1956">
            <v>0</v>
          </cell>
        </row>
        <row r="1957">
          <cell r="E1957">
            <v>0</v>
          </cell>
        </row>
        <row r="1958">
          <cell r="E1958">
            <v>0</v>
          </cell>
        </row>
        <row r="1959">
          <cell r="E1959">
            <v>0</v>
          </cell>
        </row>
        <row r="1960">
          <cell r="E1960">
            <v>0</v>
          </cell>
        </row>
        <row r="1961">
          <cell r="E1961">
            <v>0</v>
          </cell>
        </row>
        <row r="1962">
          <cell r="E1962">
            <v>0</v>
          </cell>
        </row>
        <row r="1963">
          <cell r="E1963">
            <v>0</v>
          </cell>
        </row>
        <row r="1964">
          <cell r="E1964">
            <v>0</v>
          </cell>
        </row>
        <row r="1965">
          <cell r="E1965">
            <v>0</v>
          </cell>
        </row>
        <row r="1966">
          <cell r="E1966">
            <v>0</v>
          </cell>
        </row>
        <row r="1967">
          <cell r="E1967">
            <v>0</v>
          </cell>
        </row>
        <row r="1968">
          <cell r="E1968">
            <v>0</v>
          </cell>
        </row>
        <row r="1969">
          <cell r="E1969">
            <v>0</v>
          </cell>
        </row>
        <row r="1970">
          <cell r="E1970">
            <v>0</v>
          </cell>
        </row>
        <row r="1971">
          <cell r="E1971">
            <v>0</v>
          </cell>
        </row>
        <row r="1972">
          <cell r="E1972">
            <v>0</v>
          </cell>
        </row>
        <row r="1973">
          <cell r="E1973">
            <v>0</v>
          </cell>
        </row>
        <row r="1974">
          <cell r="E1974">
            <v>0</v>
          </cell>
        </row>
        <row r="1975">
          <cell r="E1975">
            <v>0</v>
          </cell>
        </row>
        <row r="1976">
          <cell r="E1976">
            <v>0</v>
          </cell>
        </row>
        <row r="1977">
          <cell r="E1977">
            <v>0</v>
          </cell>
        </row>
        <row r="1978">
          <cell r="E1978">
            <v>0</v>
          </cell>
        </row>
        <row r="1979">
          <cell r="E1979">
            <v>0</v>
          </cell>
        </row>
        <row r="1980">
          <cell r="E1980">
            <v>0</v>
          </cell>
        </row>
        <row r="1981">
          <cell r="E1981">
            <v>0</v>
          </cell>
        </row>
        <row r="1982">
          <cell r="E1982">
            <v>0</v>
          </cell>
        </row>
        <row r="1983">
          <cell r="E1983">
            <v>0</v>
          </cell>
        </row>
        <row r="1984">
          <cell r="E1984">
            <v>0</v>
          </cell>
        </row>
        <row r="1985">
          <cell r="E1985">
            <v>0</v>
          </cell>
        </row>
        <row r="1986">
          <cell r="E1986">
            <v>0</v>
          </cell>
        </row>
        <row r="1987">
          <cell r="E1987">
            <v>0</v>
          </cell>
        </row>
        <row r="1988">
          <cell r="E1988">
            <v>0</v>
          </cell>
        </row>
        <row r="1989">
          <cell r="E1989">
            <v>0</v>
          </cell>
        </row>
        <row r="1990">
          <cell r="E1990">
            <v>0</v>
          </cell>
        </row>
        <row r="1991">
          <cell r="E1991">
            <v>0</v>
          </cell>
        </row>
        <row r="1992">
          <cell r="E1992">
            <v>0</v>
          </cell>
        </row>
        <row r="1993">
          <cell r="E1993">
            <v>0</v>
          </cell>
        </row>
        <row r="1994">
          <cell r="E1994">
            <v>0</v>
          </cell>
        </row>
        <row r="1995">
          <cell r="E1995">
            <v>0</v>
          </cell>
        </row>
        <row r="1996">
          <cell r="E1996">
            <v>0</v>
          </cell>
        </row>
        <row r="1997">
          <cell r="E1997">
            <v>0</v>
          </cell>
        </row>
        <row r="1998">
          <cell r="E1998">
            <v>0</v>
          </cell>
        </row>
        <row r="1999">
          <cell r="E1999">
            <v>0</v>
          </cell>
        </row>
        <row r="2000">
          <cell r="E2000">
            <v>0</v>
          </cell>
        </row>
        <row r="2001">
          <cell r="E2001">
            <v>0</v>
          </cell>
        </row>
        <row r="2002">
          <cell r="E2002">
            <v>0</v>
          </cell>
        </row>
        <row r="2003">
          <cell r="E2003">
            <v>0</v>
          </cell>
        </row>
        <row r="2004">
          <cell r="E2004">
            <v>0</v>
          </cell>
        </row>
        <row r="2005">
          <cell r="E2005">
            <v>0</v>
          </cell>
        </row>
        <row r="2006">
          <cell r="E2006">
            <v>0</v>
          </cell>
        </row>
        <row r="2007">
          <cell r="E2007">
            <v>0</v>
          </cell>
        </row>
        <row r="2008">
          <cell r="E2008">
            <v>0</v>
          </cell>
        </row>
        <row r="2009">
          <cell r="E2009">
            <v>0</v>
          </cell>
        </row>
        <row r="2010">
          <cell r="E2010">
            <v>0</v>
          </cell>
        </row>
        <row r="2011">
          <cell r="E2011">
            <v>0</v>
          </cell>
        </row>
        <row r="2012">
          <cell r="E2012">
            <v>0</v>
          </cell>
        </row>
        <row r="2013">
          <cell r="E2013">
            <v>0</v>
          </cell>
        </row>
        <row r="2014">
          <cell r="E2014">
            <v>0</v>
          </cell>
        </row>
        <row r="2015">
          <cell r="E2015">
            <v>0</v>
          </cell>
        </row>
        <row r="2016">
          <cell r="E2016">
            <v>0</v>
          </cell>
        </row>
        <row r="2017">
          <cell r="E2017">
            <v>0</v>
          </cell>
        </row>
        <row r="2018">
          <cell r="E2018">
            <v>0</v>
          </cell>
        </row>
        <row r="2019">
          <cell r="E2019">
            <v>0</v>
          </cell>
        </row>
        <row r="2020">
          <cell r="E2020">
            <v>0</v>
          </cell>
        </row>
        <row r="2021">
          <cell r="E2021">
            <v>0</v>
          </cell>
        </row>
        <row r="2022">
          <cell r="E2022">
            <v>0</v>
          </cell>
        </row>
        <row r="2023">
          <cell r="E2023">
            <v>0</v>
          </cell>
        </row>
        <row r="2024">
          <cell r="E2024">
            <v>0</v>
          </cell>
        </row>
        <row r="2025">
          <cell r="E2025">
            <v>0</v>
          </cell>
        </row>
        <row r="2026">
          <cell r="E2026">
            <v>0</v>
          </cell>
        </row>
        <row r="2027">
          <cell r="E2027">
            <v>0</v>
          </cell>
        </row>
        <row r="2028">
          <cell r="E2028">
            <v>0</v>
          </cell>
        </row>
        <row r="2029">
          <cell r="E2029">
            <v>0</v>
          </cell>
        </row>
        <row r="2030">
          <cell r="E2030">
            <v>0</v>
          </cell>
        </row>
        <row r="2031">
          <cell r="E2031">
            <v>0</v>
          </cell>
        </row>
        <row r="2032">
          <cell r="E2032">
            <v>0</v>
          </cell>
        </row>
        <row r="2033">
          <cell r="E2033">
            <v>0</v>
          </cell>
        </row>
        <row r="2034">
          <cell r="E2034">
            <v>0</v>
          </cell>
        </row>
        <row r="2035">
          <cell r="E2035">
            <v>0</v>
          </cell>
        </row>
        <row r="2036">
          <cell r="E2036">
            <v>0</v>
          </cell>
        </row>
        <row r="2037">
          <cell r="E2037">
            <v>0</v>
          </cell>
        </row>
        <row r="2038">
          <cell r="E2038">
            <v>0</v>
          </cell>
        </row>
        <row r="2039">
          <cell r="E2039">
            <v>0</v>
          </cell>
        </row>
        <row r="2040">
          <cell r="E2040">
            <v>0</v>
          </cell>
        </row>
        <row r="2041">
          <cell r="E2041">
            <v>0</v>
          </cell>
        </row>
        <row r="2042">
          <cell r="E2042">
            <v>0</v>
          </cell>
        </row>
        <row r="2043">
          <cell r="E2043">
            <v>0</v>
          </cell>
        </row>
        <row r="2044">
          <cell r="E2044">
            <v>0</v>
          </cell>
        </row>
        <row r="2045">
          <cell r="E2045">
            <v>0</v>
          </cell>
        </row>
        <row r="2046">
          <cell r="E2046">
            <v>0</v>
          </cell>
        </row>
        <row r="2047">
          <cell r="E2047">
            <v>0</v>
          </cell>
        </row>
        <row r="2048">
          <cell r="E2048">
            <v>0</v>
          </cell>
        </row>
        <row r="2049">
          <cell r="E2049">
            <v>0</v>
          </cell>
        </row>
        <row r="2050">
          <cell r="E2050">
            <v>0</v>
          </cell>
        </row>
        <row r="2051">
          <cell r="E2051">
            <v>0</v>
          </cell>
        </row>
        <row r="2052">
          <cell r="E2052">
            <v>0</v>
          </cell>
        </row>
        <row r="2053">
          <cell r="E2053">
            <v>0</v>
          </cell>
        </row>
        <row r="2054">
          <cell r="E2054">
            <v>0</v>
          </cell>
        </row>
        <row r="2055">
          <cell r="E2055">
            <v>0</v>
          </cell>
        </row>
        <row r="2056">
          <cell r="E2056">
            <v>0</v>
          </cell>
        </row>
        <row r="2057">
          <cell r="E2057">
            <v>0</v>
          </cell>
        </row>
        <row r="2058">
          <cell r="E2058">
            <v>0</v>
          </cell>
        </row>
        <row r="2059">
          <cell r="E2059">
            <v>0</v>
          </cell>
        </row>
        <row r="2060">
          <cell r="E2060">
            <v>0</v>
          </cell>
        </row>
        <row r="2061">
          <cell r="E2061">
            <v>0</v>
          </cell>
        </row>
        <row r="2062">
          <cell r="E2062">
            <v>0</v>
          </cell>
        </row>
        <row r="2063">
          <cell r="E2063">
            <v>0</v>
          </cell>
        </row>
        <row r="2064">
          <cell r="E2064">
            <v>0</v>
          </cell>
        </row>
        <row r="2065">
          <cell r="E2065">
            <v>0</v>
          </cell>
        </row>
        <row r="2066">
          <cell r="E2066">
            <v>0</v>
          </cell>
        </row>
        <row r="2067">
          <cell r="E2067">
            <v>0</v>
          </cell>
        </row>
        <row r="2068">
          <cell r="E2068">
            <v>0</v>
          </cell>
        </row>
        <row r="2069">
          <cell r="E2069">
            <v>0</v>
          </cell>
        </row>
        <row r="2070">
          <cell r="E2070">
            <v>0</v>
          </cell>
        </row>
        <row r="2071">
          <cell r="E2071">
            <v>0</v>
          </cell>
        </row>
        <row r="2072">
          <cell r="E2072">
            <v>0</v>
          </cell>
        </row>
        <row r="2073">
          <cell r="E2073">
            <v>0</v>
          </cell>
        </row>
        <row r="2074">
          <cell r="E2074">
            <v>0</v>
          </cell>
        </row>
        <row r="2075">
          <cell r="E2075">
            <v>0</v>
          </cell>
        </row>
        <row r="2076">
          <cell r="E2076">
            <v>0</v>
          </cell>
        </row>
        <row r="2077">
          <cell r="E2077">
            <v>0</v>
          </cell>
        </row>
        <row r="2078">
          <cell r="E2078">
            <v>0</v>
          </cell>
        </row>
        <row r="2079">
          <cell r="E2079">
            <v>0</v>
          </cell>
        </row>
        <row r="2080">
          <cell r="E2080">
            <v>0</v>
          </cell>
        </row>
        <row r="2081">
          <cell r="E2081">
            <v>0</v>
          </cell>
        </row>
        <row r="2082">
          <cell r="E2082">
            <v>0</v>
          </cell>
        </row>
        <row r="2083">
          <cell r="E2083">
            <v>0</v>
          </cell>
        </row>
        <row r="2084">
          <cell r="E2084">
            <v>0</v>
          </cell>
        </row>
        <row r="2085">
          <cell r="E2085">
            <v>0</v>
          </cell>
        </row>
        <row r="2086">
          <cell r="E2086">
            <v>0</v>
          </cell>
        </row>
        <row r="2087">
          <cell r="E2087">
            <v>0</v>
          </cell>
        </row>
        <row r="2088">
          <cell r="E2088">
            <v>0</v>
          </cell>
        </row>
        <row r="2089">
          <cell r="E2089">
            <v>0</v>
          </cell>
        </row>
        <row r="2090">
          <cell r="E2090">
            <v>0</v>
          </cell>
        </row>
        <row r="2091">
          <cell r="E2091">
            <v>0</v>
          </cell>
        </row>
        <row r="2092">
          <cell r="E2092">
            <v>0</v>
          </cell>
        </row>
        <row r="2093">
          <cell r="E2093">
            <v>0</v>
          </cell>
        </row>
        <row r="2094">
          <cell r="E2094">
            <v>0</v>
          </cell>
        </row>
        <row r="2095">
          <cell r="E2095">
            <v>0</v>
          </cell>
        </row>
        <row r="2096">
          <cell r="E2096">
            <v>0</v>
          </cell>
        </row>
        <row r="2097">
          <cell r="E2097">
            <v>0</v>
          </cell>
        </row>
        <row r="2098">
          <cell r="E2098">
            <v>0</v>
          </cell>
        </row>
        <row r="2099">
          <cell r="E2099">
            <v>0</v>
          </cell>
        </row>
        <row r="2100">
          <cell r="E2100">
            <v>0</v>
          </cell>
        </row>
        <row r="2101">
          <cell r="E2101">
            <v>0</v>
          </cell>
        </row>
        <row r="2102">
          <cell r="E2102">
            <v>0</v>
          </cell>
        </row>
        <row r="2103">
          <cell r="E2103">
            <v>0</v>
          </cell>
        </row>
        <row r="2104">
          <cell r="E2104">
            <v>0</v>
          </cell>
        </row>
        <row r="2105">
          <cell r="E2105">
            <v>0</v>
          </cell>
        </row>
        <row r="2106">
          <cell r="E2106">
            <v>0</v>
          </cell>
        </row>
        <row r="2107">
          <cell r="E2107">
            <v>0</v>
          </cell>
        </row>
        <row r="2108">
          <cell r="E2108">
            <v>0</v>
          </cell>
        </row>
        <row r="2109">
          <cell r="E2109">
            <v>0</v>
          </cell>
        </row>
        <row r="2110">
          <cell r="E2110">
            <v>0</v>
          </cell>
        </row>
        <row r="2111">
          <cell r="E2111">
            <v>0</v>
          </cell>
        </row>
        <row r="2112">
          <cell r="E2112">
            <v>0</v>
          </cell>
        </row>
        <row r="2113">
          <cell r="E2113">
            <v>0</v>
          </cell>
        </row>
        <row r="2114">
          <cell r="E2114">
            <v>0</v>
          </cell>
        </row>
        <row r="2115">
          <cell r="E2115">
            <v>0</v>
          </cell>
        </row>
        <row r="2116">
          <cell r="E2116">
            <v>0</v>
          </cell>
        </row>
        <row r="2117">
          <cell r="E2117">
            <v>0</v>
          </cell>
        </row>
        <row r="2118">
          <cell r="E2118">
            <v>0</v>
          </cell>
        </row>
        <row r="2119">
          <cell r="E2119">
            <v>0</v>
          </cell>
        </row>
        <row r="2120">
          <cell r="E2120">
            <v>0</v>
          </cell>
        </row>
        <row r="2121">
          <cell r="E2121">
            <v>0</v>
          </cell>
        </row>
        <row r="2122">
          <cell r="E2122">
            <v>0</v>
          </cell>
        </row>
        <row r="2123">
          <cell r="E2123">
            <v>0</v>
          </cell>
        </row>
        <row r="2124">
          <cell r="E2124">
            <v>0</v>
          </cell>
        </row>
        <row r="2125">
          <cell r="E2125">
            <v>0</v>
          </cell>
        </row>
        <row r="2126">
          <cell r="E2126">
            <v>0</v>
          </cell>
        </row>
        <row r="2127">
          <cell r="E2127">
            <v>0</v>
          </cell>
        </row>
        <row r="2128">
          <cell r="E2128">
            <v>0</v>
          </cell>
        </row>
        <row r="2129">
          <cell r="E2129">
            <v>0</v>
          </cell>
        </row>
        <row r="2130">
          <cell r="E2130">
            <v>0</v>
          </cell>
        </row>
        <row r="2131">
          <cell r="E2131">
            <v>0</v>
          </cell>
        </row>
        <row r="2132">
          <cell r="E2132">
            <v>0</v>
          </cell>
        </row>
        <row r="2133">
          <cell r="E2133">
            <v>0</v>
          </cell>
        </row>
        <row r="2134">
          <cell r="E2134">
            <v>0</v>
          </cell>
        </row>
        <row r="2135">
          <cell r="E2135">
            <v>0</v>
          </cell>
        </row>
        <row r="2136">
          <cell r="E2136">
            <v>0</v>
          </cell>
        </row>
        <row r="2137">
          <cell r="E2137">
            <v>0</v>
          </cell>
        </row>
        <row r="2138">
          <cell r="E2138">
            <v>0</v>
          </cell>
        </row>
        <row r="2139">
          <cell r="E2139">
            <v>0</v>
          </cell>
        </row>
        <row r="2140">
          <cell r="E2140">
            <v>0</v>
          </cell>
        </row>
        <row r="2141">
          <cell r="E2141">
            <v>0</v>
          </cell>
        </row>
        <row r="2142">
          <cell r="E2142">
            <v>0</v>
          </cell>
        </row>
        <row r="2143">
          <cell r="E2143">
            <v>0</v>
          </cell>
        </row>
        <row r="2144">
          <cell r="E2144">
            <v>0</v>
          </cell>
        </row>
        <row r="2145">
          <cell r="E2145">
            <v>0</v>
          </cell>
        </row>
        <row r="2146">
          <cell r="E2146">
            <v>0</v>
          </cell>
        </row>
        <row r="2147">
          <cell r="E2147">
            <v>0</v>
          </cell>
        </row>
        <row r="2148">
          <cell r="E2148">
            <v>0</v>
          </cell>
        </row>
        <row r="2149">
          <cell r="E2149">
            <v>0</v>
          </cell>
        </row>
        <row r="2150">
          <cell r="E2150">
            <v>0</v>
          </cell>
        </row>
        <row r="2151">
          <cell r="E2151">
            <v>0</v>
          </cell>
        </row>
        <row r="2152">
          <cell r="E2152">
            <v>0</v>
          </cell>
        </row>
        <row r="2153">
          <cell r="E2153">
            <v>0</v>
          </cell>
        </row>
        <row r="2154">
          <cell r="E2154">
            <v>0</v>
          </cell>
        </row>
        <row r="2155">
          <cell r="E2155">
            <v>0</v>
          </cell>
        </row>
        <row r="2156">
          <cell r="E2156">
            <v>0</v>
          </cell>
        </row>
        <row r="2157">
          <cell r="E2157">
            <v>0</v>
          </cell>
        </row>
        <row r="2158">
          <cell r="E2158">
            <v>0</v>
          </cell>
        </row>
        <row r="2159">
          <cell r="E2159">
            <v>0</v>
          </cell>
        </row>
        <row r="2160">
          <cell r="E2160">
            <v>0</v>
          </cell>
        </row>
        <row r="2161">
          <cell r="E2161">
            <v>0</v>
          </cell>
        </row>
        <row r="2162">
          <cell r="E2162">
            <v>0</v>
          </cell>
        </row>
        <row r="2163">
          <cell r="E2163">
            <v>0</v>
          </cell>
        </row>
        <row r="2164">
          <cell r="E2164">
            <v>0</v>
          </cell>
        </row>
        <row r="2165">
          <cell r="E2165">
            <v>0</v>
          </cell>
        </row>
        <row r="2166">
          <cell r="E2166">
            <v>0</v>
          </cell>
        </row>
        <row r="2167">
          <cell r="E2167">
            <v>0</v>
          </cell>
        </row>
        <row r="2168">
          <cell r="E2168">
            <v>0</v>
          </cell>
        </row>
        <row r="2169">
          <cell r="E2169">
            <v>0</v>
          </cell>
        </row>
        <row r="2170">
          <cell r="E2170">
            <v>0</v>
          </cell>
        </row>
        <row r="2171">
          <cell r="E2171">
            <v>0</v>
          </cell>
        </row>
        <row r="2172">
          <cell r="E2172">
            <v>0</v>
          </cell>
        </row>
        <row r="2173">
          <cell r="E2173">
            <v>0</v>
          </cell>
        </row>
        <row r="2174">
          <cell r="E2174">
            <v>0</v>
          </cell>
        </row>
        <row r="2175">
          <cell r="E2175">
            <v>0</v>
          </cell>
        </row>
        <row r="2176">
          <cell r="E2176">
            <v>0</v>
          </cell>
        </row>
        <row r="2177">
          <cell r="E2177">
            <v>0</v>
          </cell>
        </row>
        <row r="2178">
          <cell r="E2178">
            <v>0</v>
          </cell>
        </row>
        <row r="2179">
          <cell r="E2179">
            <v>0</v>
          </cell>
        </row>
        <row r="2180">
          <cell r="E2180">
            <v>0</v>
          </cell>
        </row>
        <row r="2181">
          <cell r="E2181">
            <v>0</v>
          </cell>
        </row>
        <row r="2182">
          <cell r="E2182">
            <v>0</v>
          </cell>
        </row>
        <row r="2183">
          <cell r="E2183">
            <v>0</v>
          </cell>
        </row>
        <row r="2184">
          <cell r="E2184">
            <v>0</v>
          </cell>
        </row>
        <row r="2185">
          <cell r="E2185">
            <v>0</v>
          </cell>
        </row>
        <row r="2186">
          <cell r="E2186">
            <v>0</v>
          </cell>
        </row>
        <row r="2187">
          <cell r="E2187">
            <v>0</v>
          </cell>
        </row>
        <row r="2188">
          <cell r="E2188">
            <v>0</v>
          </cell>
        </row>
        <row r="2189">
          <cell r="E2189">
            <v>0</v>
          </cell>
        </row>
        <row r="2190">
          <cell r="E2190">
            <v>0</v>
          </cell>
        </row>
        <row r="2191">
          <cell r="E2191">
            <v>0</v>
          </cell>
        </row>
        <row r="2192">
          <cell r="E2192">
            <v>0</v>
          </cell>
        </row>
        <row r="2193">
          <cell r="E2193">
            <v>0</v>
          </cell>
        </row>
        <row r="2194">
          <cell r="E2194">
            <v>0</v>
          </cell>
        </row>
        <row r="2195">
          <cell r="E2195">
            <v>0</v>
          </cell>
        </row>
        <row r="2196">
          <cell r="E2196">
            <v>0</v>
          </cell>
        </row>
        <row r="2197">
          <cell r="E2197">
            <v>0</v>
          </cell>
        </row>
        <row r="2198">
          <cell r="E2198">
            <v>0</v>
          </cell>
        </row>
        <row r="2199">
          <cell r="E2199">
            <v>0</v>
          </cell>
        </row>
        <row r="2200">
          <cell r="E2200">
            <v>0</v>
          </cell>
        </row>
        <row r="2201">
          <cell r="E2201">
            <v>0</v>
          </cell>
        </row>
        <row r="2202">
          <cell r="E2202">
            <v>0</v>
          </cell>
        </row>
        <row r="2203">
          <cell r="E2203">
            <v>0</v>
          </cell>
        </row>
        <row r="2204">
          <cell r="E2204">
            <v>0</v>
          </cell>
        </row>
        <row r="2205">
          <cell r="E2205">
            <v>0</v>
          </cell>
        </row>
        <row r="2206">
          <cell r="E2206">
            <v>0</v>
          </cell>
        </row>
        <row r="2207">
          <cell r="E2207">
            <v>0</v>
          </cell>
        </row>
        <row r="2208">
          <cell r="E2208">
            <v>0</v>
          </cell>
        </row>
        <row r="2209">
          <cell r="E2209">
            <v>0</v>
          </cell>
        </row>
        <row r="2210">
          <cell r="E2210">
            <v>0</v>
          </cell>
        </row>
        <row r="2211">
          <cell r="E2211" t="str">
            <v>بالعدد</v>
          </cell>
        </row>
        <row r="2212">
          <cell r="E2212" t="str">
            <v>بالعدد</v>
          </cell>
        </row>
        <row r="2213">
          <cell r="E2213" t="str">
            <v>بالعدد</v>
          </cell>
        </row>
        <row r="2214">
          <cell r="E2214" t="str">
            <v>بالعدد</v>
          </cell>
        </row>
        <row r="2215">
          <cell r="E2215" t="str">
            <v>بالعدد</v>
          </cell>
        </row>
        <row r="2216">
          <cell r="E2216">
            <v>0</v>
          </cell>
        </row>
        <row r="2217">
          <cell r="E2217">
            <v>0</v>
          </cell>
        </row>
        <row r="2218">
          <cell r="E2218">
            <v>0</v>
          </cell>
        </row>
        <row r="2219">
          <cell r="E2219">
            <v>0</v>
          </cell>
        </row>
        <row r="2220">
          <cell r="E2220">
            <v>0</v>
          </cell>
        </row>
        <row r="2221">
          <cell r="E2221">
            <v>0</v>
          </cell>
        </row>
        <row r="2222">
          <cell r="E2222">
            <v>0</v>
          </cell>
        </row>
        <row r="2223">
          <cell r="E2223">
            <v>0</v>
          </cell>
        </row>
        <row r="2224">
          <cell r="E2224">
            <v>0</v>
          </cell>
        </row>
        <row r="2225">
          <cell r="E2225">
            <v>0</v>
          </cell>
        </row>
        <row r="2226">
          <cell r="E2226">
            <v>0</v>
          </cell>
        </row>
        <row r="2227">
          <cell r="E2227">
            <v>0</v>
          </cell>
        </row>
        <row r="2228">
          <cell r="E2228">
            <v>0</v>
          </cell>
        </row>
        <row r="2229">
          <cell r="E2229">
            <v>0</v>
          </cell>
        </row>
        <row r="2230">
          <cell r="E2230">
            <v>0</v>
          </cell>
        </row>
        <row r="2231">
          <cell r="E2231">
            <v>0</v>
          </cell>
        </row>
        <row r="2232">
          <cell r="E2232">
            <v>0</v>
          </cell>
        </row>
        <row r="2233">
          <cell r="E2233">
            <v>0</v>
          </cell>
        </row>
        <row r="2234">
          <cell r="E2234">
            <v>0</v>
          </cell>
        </row>
        <row r="2235">
          <cell r="E2235">
            <v>0</v>
          </cell>
        </row>
        <row r="2236">
          <cell r="E2236">
            <v>0</v>
          </cell>
        </row>
        <row r="2237">
          <cell r="E2237">
            <v>0</v>
          </cell>
        </row>
        <row r="2238">
          <cell r="E2238">
            <v>0</v>
          </cell>
        </row>
        <row r="2239">
          <cell r="E2239">
            <v>0</v>
          </cell>
        </row>
        <row r="2240">
          <cell r="E2240">
            <v>0</v>
          </cell>
        </row>
        <row r="2241">
          <cell r="E2241">
            <v>0</v>
          </cell>
        </row>
        <row r="2242">
          <cell r="E2242">
            <v>0</v>
          </cell>
        </row>
        <row r="2243">
          <cell r="E2243">
            <v>0</v>
          </cell>
        </row>
        <row r="2244">
          <cell r="E2244">
            <v>0</v>
          </cell>
        </row>
        <row r="2245">
          <cell r="E2245">
            <v>0</v>
          </cell>
        </row>
        <row r="2246">
          <cell r="E2246">
            <v>0</v>
          </cell>
        </row>
        <row r="2247">
          <cell r="E2247">
            <v>0</v>
          </cell>
        </row>
        <row r="2248">
          <cell r="E2248">
            <v>0</v>
          </cell>
        </row>
        <row r="2249">
          <cell r="E2249">
            <v>0</v>
          </cell>
        </row>
        <row r="2250">
          <cell r="E2250">
            <v>0</v>
          </cell>
        </row>
        <row r="2251">
          <cell r="E2251">
            <v>0</v>
          </cell>
        </row>
        <row r="2252">
          <cell r="E2252">
            <v>0</v>
          </cell>
        </row>
        <row r="2253">
          <cell r="E2253">
            <v>0</v>
          </cell>
        </row>
        <row r="2254">
          <cell r="E2254">
            <v>0</v>
          </cell>
        </row>
        <row r="2255">
          <cell r="E2255">
            <v>0</v>
          </cell>
        </row>
        <row r="2256">
          <cell r="E2256">
            <v>0</v>
          </cell>
        </row>
        <row r="2257">
          <cell r="E2257">
            <v>0</v>
          </cell>
        </row>
        <row r="2258">
          <cell r="E2258">
            <v>0</v>
          </cell>
        </row>
        <row r="2259">
          <cell r="E2259">
            <v>0</v>
          </cell>
        </row>
        <row r="2260">
          <cell r="E2260">
            <v>0</v>
          </cell>
        </row>
        <row r="2261">
          <cell r="E2261">
            <v>0</v>
          </cell>
        </row>
        <row r="2262">
          <cell r="E2262">
            <v>0</v>
          </cell>
        </row>
        <row r="2263">
          <cell r="E2263">
            <v>0</v>
          </cell>
        </row>
        <row r="2264">
          <cell r="E2264">
            <v>0</v>
          </cell>
        </row>
        <row r="2265">
          <cell r="E2265">
            <v>0</v>
          </cell>
        </row>
        <row r="2266">
          <cell r="E2266">
            <v>0</v>
          </cell>
        </row>
        <row r="2267">
          <cell r="E2267">
            <v>0</v>
          </cell>
        </row>
        <row r="2268">
          <cell r="E2268">
            <v>0</v>
          </cell>
        </row>
        <row r="2269">
          <cell r="E2269">
            <v>0</v>
          </cell>
        </row>
        <row r="2270">
          <cell r="E2270">
            <v>0</v>
          </cell>
        </row>
        <row r="2271">
          <cell r="E2271">
            <v>0</v>
          </cell>
        </row>
        <row r="2272">
          <cell r="E2272">
            <v>0</v>
          </cell>
        </row>
        <row r="2273">
          <cell r="E2273">
            <v>0</v>
          </cell>
        </row>
        <row r="2274">
          <cell r="E2274">
            <v>0</v>
          </cell>
        </row>
        <row r="2275">
          <cell r="E2275">
            <v>0</v>
          </cell>
        </row>
        <row r="2276">
          <cell r="E2276">
            <v>0</v>
          </cell>
        </row>
        <row r="2277">
          <cell r="E2277">
            <v>0</v>
          </cell>
        </row>
        <row r="2278">
          <cell r="E2278">
            <v>0</v>
          </cell>
        </row>
        <row r="2279">
          <cell r="E2279">
            <v>0</v>
          </cell>
        </row>
        <row r="2280">
          <cell r="E2280">
            <v>0</v>
          </cell>
        </row>
        <row r="2281">
          <cell r="E2281">
            <v>0</v>
          </cell>
        </row>
        <row r="2282">
          <cell r="E2282">
            <v>0</v>
          </cell>
        </row>
        <row r="2283">
          <cell r="E2283">
            <v>0</v>
          </cell>
        </row>
        <row r="2284">
          <cell r="E2284">
            <v>0</v>
          </cell>
        </row>
        <row r="2285">
          <cell r="E2285">
            <v>0</v>
          </cell>
        </row>
        <row r="2286">
          <cell r="E2286">
            <v>0</v>
          </cell>
        </row>
        <row r="2287">
          <cell r="E2287">
            <v>0</v>
          </cell>
        </row>
        <row r="2288">
          <cell r="E2288">
            <v>0</v>
          </cell>
        </row>
        <row r="2289">
          <cell r="E2289">
            <v>0</v>
          </cell>
        </row>
        <row r="2290">
          <cell r="E2290">
            <v>0</v>
          </cell>
        </row>
        <row r="2291">
          <cell r="E2291">
            <v>0</v>
          </cell>
        </row>
        <row r="2292">
          <cell r="E2292">
            <v>0</v>
          </cell>
        </row>
        <row r="2293">
          <cell r="E2293">
            <v>0</v>
          </cell>
        </row>
        <row r="2294">
          <cell r="E2294">
            <v>0</v>
          </cell>
        </row>
        <row r="2295">
          <cell r="E2295">
            <v>0</v>
          </cell>
        </row>
        <row r="2296">
          <cell r="E2296">
            <v>0</v>
          </cell>
        </row>
        <row r="2297">
          <cell r="E2297">
            <v>0</v>
          </cell>
        </row>
        <row r="2298">
          <cell r="E2298">
            <v>0</v>
          </cell>
        </row>
        <row r="2299">
          <cell r="E2299">
            <v>0</v>
          </cell>
        </row>
        <row r="2300">
          <cell r="E2300">
            <v>0</v>
          </cell>
        </row>
        <row r="2301">
          <cell r="E2301">
            <v>0</v>
          </cell>
        </row>
        <row r="2302">
          <cell r="E2302">
            <v>0</v>
          </cell>
        </row>
        <row r="2303">
          <cell r="E2303">
            <v>0</v>
          </cell>
        </row>
        <row r="2304">
          <cell r="E2304">
            <v>0</v>
          </cell>
        </row>
        <row r="2305">
          <cell r="E2305">
            <v>0</v>
          </cell>
        </row>
        <row r="2306">
          <cell r="E2306">
            <v>0</v>
          </cell>
        </row>
        <row r="2307">
          <cell r="E2307">
            <v>0</v>
          </cell>
        </row>
        <row r="2308">
          <cell r="E2308">
            <v>0</v>
          </cell>
        </row>
        <row r="2309">
          <cell r="E2309">
            <v>0</v>
          </cell>
        </row>
        <row r="2310">
          <cell r="E2310">
            <v>0</v>
          </cell>
        </row>
        <row r="2311">
          <cell r="E2311">
            <v>0</v>
          </cell>
        </row>
        <row r="2312">
          <cell r="E2312">
            <v>0</v>
          </cell>
        </row>
        <row r="2313">
          <cell r="E2313">
            <v>0</v>
          </cell>
        </row>
        <row r="2314">
          <cell r="E2314">
            <v>0</v>
          </cell>
        </row>
        <row r="2315">
          <cell r="E2315">
            <v>0</v>
          </cell>
        </row>
        <row r="2316">
          <cell r="E2316">
            <v>0</v>
          </cell>
        </row>
        <row r="2317">
          <cell r="E2317">
            <v>0</v>
          </cell>
        </row>
        <row r="2318">
          <cell r="E2318">
            <v>0</v>
          </cell>
        </row>
        <row r="2319">
          <cell r="E2319">
            <v>0</v>
          </cell>
        </row>
        <row r="2320">
          <cell r="E2320">
            <v>0</v>
          </cell>
        </row>
        <row r="2321">
          <cell r="E2321">
            <v>0</v>
          </cell>
        </row>
        <row r="2322">
          <cell r="E2322">
            <v>0</v>
          </cell>
        </row>
        <row r="2323">
          <cell r="E2323">
            <v>0</v>
          </cell>
        </row>
        <row r="2324">
          <cell r="E2324">
            <v>0</v>
          </cell>
        </row>
        <row r="2325">
          <cell r="E2325">
            <v>0</v>
          </cell>
        </row>
        <row r="2326">
          <cell r="E2326">
            <v>0</v>
          </cell>
        </row>
        <row r="2327">
          <cell r="E2327">
            <v>0</v>
          </cell>
        </row>
        <row r="2328">
          <cell r="E2328">
            <v>0</v>
          </cell>
        </row>
        <row r="2329">
          <cell r="E2329">
            <v>0</v>
          </cell>
        </row>
        <row r="2330">
          <cell r="E2330">
            <v>0</v>
          </cell>
        </row>
        <row r="2331">
          <cell r="E2331">
            <v>0</v>
          </cell>
        </row>
        <row r="2332">
          <cell r="E2332">
            <v>0</v>
          </cell>
        </row>
        <row r="2333">
          <cell r="E2333">
            <v>0</v>
          </cell>
        </row>
        <row r="2334">
          <cell r="E2334">
            <v>0</v>
          </cell>
        </row>
        <row r="2335">
          <cell r="E2335">
            <v>0</v>
          </cell>
        </row>
        <row r="2336">
          <cell r="E2336">
            <v>0</v>
          </cell>
        </row>
        <row r="2337">
          <cell r="E2337">
            <v>0</v>
          </cell>
        </row>
        <row r="2338">
          <cell r="E2338">
            <v>0</v>
          </cell>
        </row>
        <row r="2339">
          <cell r="E2339">
            <v>0</v>
          </cell>
        </row>
        <row r="2340">
          <cell r="E2340">
            <v>0</v>
          </cell>
        </row>
        <row r="2341">
          <cell r="E2341">
            <v>0</v>
          </cell>
        </row>
        <row r="2342">
          <cell r="E2342">
            <v>0</v>
          </cell>
        </row>
        <row r="2343">
          <cell r="E2343">
            <v>0</v>
          </cell>
        </row>
        <row r="2344">
          <cell r="E2344">
            <v>0</v>
          </cell>
        </row>
        <row r="2345">
          <cell r="E2345">
            <v>0</v>
          </cell>
        </row>
        <row r="2346">
          <cell r="E2346">
            <v>0</v>
          </cell>
        </row>
        <row r="2347">
          <cell r="E2347">
            <v>0</v>
          </cell>
        </row>
        <row r="2348">
          <cell r="E2348">
            <v>0</v>
          </cell>
        </row>
        <row r="2349">
          <cell r="E2349">
            <v>0</v>
          </cell>
        </row>
        <row r="2350">
          <cell r="E2350">
            <v>0</v>
          </cell>
        </row>
        <row r="2351">
          <cell r="E2351">
            <v>0</v>
          </cell>
        </row>
        <row r="2352">
          <cell r="E2352">
            <v>0</v>
          </cell>
        </row>
        <row r="2353">
          <cell r="E2353">
            <v>0</v>
          </cell>
        </row>
        <row r="2354">
          <cell r="E2354">
            <v>0</v>
          </cell>
        </row>
        <row r="2355">
          <cell r="E2355">
            <v>0</v>
          </cell>
        </row>
        <row r="2356">
          <cell r="E2356">
            <v>0</v>
          </cell>
        </row>
        <row r="2357">
          <cell r="E2357">
            <v>0</v>
          </cell>
        </row>
        <row r="2358">
          <cell r="E2358">
            <v>0</v>
          </cell>
        </row>
        <row r="2359">
          <cell r="E2359">
            <v>0</v>
          </cell>
        </row>
        <row r="2360">
          <cell r="E2360">
            <v>0</v>
          </cell>
        </row>
        <row r="2361">
          <cell r="E2361">
            <v>0</v>
          </cell>
        </row>
        <row r="2362">
          <cell r="E2362">
            <v>0</v>
          </cell>
        </row>
        <row r="2363">
          <cell r="E2363">
            <v>0</v>
          </cell>
        </row>
        <row r="2364">
          <cell r="E2364">
            <v>0</v>
          </cell>
        </row>
        <row r="2365">
          <cell r="E2365">
            <v>0</v>
          </cell>
        </row>
        <row r="2366">
          <cell r="E2366">
            <v>0</v>
          </cell>
        </row>
        <row r="2367">
          <cell r="E2367">
            <v>0</v>
          </cell>
        </row>
        <row r="2368">
          <cell r="E2368">
            <v>0</v>
          </cell>
        </row>
        <row r="2369">
          <cell r="E2369">
            <v>0</v>
          </cell>
        </row>
        <row r="2370">
          <cell r="E2370">
            <v>0</v>
          </cell>
        </row>
        <row r="2371">
          <cell r="E2371">
            <v>0</v>
          </cell>
        </row>
        <row r="2372">
          <cell r="E2372">
            <v>0</v>
          </cell>
        </row>
        <row r="2373">
          <cell r="E2373">
            <v>0</v>
          </cell>
        </row>
        <row r="2374">
          <cell r="E2374">
            <v>0</v>
          </cell>
        </row>
        <row r="2375">
          <cell r="E2375">
            <v>0</v>
          </cell>
        </row>
        <row r="2376">
          <cell r="E2376">
            <v>0</v>
          </cell>
        </row>
        <row r="2377">
          <cell r="E2377">
            <v>0</v>
          </cell>
        </row>
        <row r="2378">
          <cell r="E2378">
            <v>0</v>
          </cell>
        </row>
        <row r="2379">
          <cell r="E2379">
            <v>0</v>
          </cell>
        </row>
        <row r="2380">
          <cell r="E2380">
            <v>0</v>
          </cell>
        </row>
        <row r="2381">
          <cell r="E2381">
            <v>0</v>
          </cell>
        </row>
        <row r="2382">
          <cell r="E2382">
            <v>0</v>
          </cell>
        </row>
        <row r="2383">
          <cell r="E2383">
            <v>0</v>
          </cell>
        </row>
        <row r="2384">
          <cell r="E2384">
            <v>0</v>
          </cell>
        </row>
        <row r="2385">
          <cell r="E2385">
            <v>0</v>
          </cell>
        </row>
        <row r="2386">
          <cell r="E2386">
            <v>0</v>
          </cell>
        </row>
        <row r="2387">
          <cell r="E2387">
            <v>0</v>
          </cell>
        </row>
        <row r="2388">
          <cell r="E2388">
            <v>0</v>
          </cell>
        </row>
        <row r="2389">
          <cell r="E2389">
            <v>0</v>
          </cell>
        </row>
        <row r="2390">
          <cell r="E2390">
            <v>0</v>
          </cell>
        </row>
        <row r="2391">
          <cell r="E2391">
            <v>0</v>
          </cell>
        </row>
        <row r="2392">
          <cell r="E2392">
            <v>0</v>
          </cell>
        </row>
        <row r="2393">
          <cell r="E2393">
            <v>0</v>
          </cell>
        </row>
        <row r="2394">
          <cell r="E2394">
            <v>0</v>
          </cell>
        </row>
        <row r="2395">
          <cell r="E2395">
            <v>0</v>
          </cell>
        </row>
        <row r="2396">
          <cell r="E2396">
            <v>0</v>
          </cell>
        </row>
        <row r="2397">
          <cell r="E2397">
            <v>0</v>
          </cell>
        </row>
        <row r="2398">
          <cell r="E2398">
            <v>0</v>
          </cell>
        </row>
        <row r="2399">
          <cell r="E2399">
            <v>0</v>
          </cell>
        </row>
        <row r="2400">
          <cell r="E2400">
            <v>0</v>
          </cell>
        </row>
        <row r="2401">
          <cell r="E2401">
            <v>0</v>
          </cell>
        </row>
        <row r="2402">
          <cell r="E2402">
            <v>0</v>
          </cell>
        </row>
        <row r="2403">
          <cell r="E2403">
            <v>0</v>
          </cell>
        </row>
        <row r="2404">
          <cell r="E2404">
            <v>0</v>
          </cell>
        </row>
        <row r="2405">
          <cell r="E2405">
            <v>0</v>
          </cell>
        </row>
        <row r="2406">
          <cell r="E2406">
            <v>0</v>
          </cell>
        </row>
        <row r="2407">
          <cell r="E2407">
            <v>0</v>
          </cell>
        </row>
        <row r="2408">
          <cell r="E2408">
            <v>0</v>
          </cell>
        </row>
        <row r="2409">
          <cell r="E2409">
            <v>0</v>
          </cell>
        </row>
        <row r="2410">
          <cell r="E2410">
            <v>0</v>
          </cell>
        </row>
        <row r="2411">
          <cell r="E2411">
            <v>0</v>
          </cell>
        </row>
        <row r="2412">
          <cell r="E2412">
            <v>0</v>
          </cell>
        </row>
        <row r="2413">
          <cell r="E2413">
            <v>0</v>
          </cell>
        </row>
        <row r="2414">
          <cell r="E2414">
            <v>0</v>
          </cell>
        </row>
        <row r="2415">
          <cell r="E2415">
            <v>0</v>
          </cell>
        </row>
        <row r="2416">
          <cell r="E2416">
            <v>0</v>
          </cell>
        </row>
        <row r="2417">
          <cell r="C2417">
            <v>42646278.125</v>
          </cell>
          <cell r="D2417">
            <v>41547.5</v>
          </cell>
          <cell r="E2417">
            <v>10740540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تدريب فوق العمل 5"/>
      <sheetName val="خلاصة التقييم "/>
      <sheetName val="ورقة1"/>
      <sheetName val="البيانات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rightToLeft="1" zoomScale="90" zoomScaleNormal="90" workbookViewId="0">
      <selection activeCell="A3" sqref="A3:B3"/>
    </sheetView>
  </sheetViews>
  <sheetFormatPr defaultRowHeight="14.25"/>
  <cols>
    <col min="1" max="1" width="8.125" customWidth="1"/>
    <col min="2" max="2" width="8" customWidth="1"/>
    <col min="3" max="3" width="38" customWidth="1"/>
    <col min="4" max="23" width="5.625" customWidth="1"/>
  </cols>
  <sheetData>
    <row r="1" spans="1:24" ht="16.5" thickTop="1" thickBot="1">
      <c r="A1" s="51" t="s">
        <v>35</v>
      </c>
      <c r="B1" s="52"/>
      <c r="C1" s="48" t="s">
        <v>36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>
        <f>ROW()</f>
        <v>1</v>
      </c>
    </row>
    <row r="2" spans="1:24" ht="15.75" thickBot="1">
      <c r="A2" s="53" t="s">
        <v>37</v>
      </c>
      <c r="B2" s="54"/>
      <c r="C2" s="49">
        <v>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>
        <f>ROW()</f>
        <v>2</v>
      </c>
    </row>
    <row r="3" spans="1:24" ht="15.75" thickBot="1">
      <c r="A3" s="53" t="s">
        <v>38</v>
      </c>
      <c r="B3" s="54"/>
      <c r="C3" s="49" t="s">
        <v>39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>
        <f>ROW()</f>
        <v>3</v>
      </c>
    </row>
    <row r="4" spans="1:24" ht="15.75" thickBot="1">
      <c r="A4" s="55" t="s">
        <v>40</v>
      </c>
      <c r="B4" s="56"/>
      <c r="C4" s="50" t="s">
        <v>41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>
        <f>ROW()</f>
        <v>4</v>
      </c>
    </row>
    <row r="5" spans="1:24" ht="26.25" thickTop="1" thickBot="1">
      <c r="A5" s="45" t="s">
        <v>5</v>
      </c>
      <c r="B5" s="46" t="s">
        <v>0</v>
      </c>
      <c r="C5" s="47" t="s">
        <v>1</v>
      </c>
      <c r="D5" s="14">
        <v>1</v>
      </c>
      <c r="E5" s="15">
        <v>2</v>
      </c>
      <c r="F5" s="15">
        <v>3</v>
      </c>
      <c r="G5" s="15">
        <v>4</v>
      </c>
      <c r="H5" s="14">
        <v>5</v>
      </c>
      <c r="I5" s="15">
        <v>6</v>
      </c>
      <c r="J5" s="14">
        <v>7</v>
      </c>
      <c r="K5" s="15">
        <v>8</v>
      </c>
      <c r="L5" s="14">
        <v>9</v>
      </c>
      <c r="M5" s="15">
        <v>10</v>
      </c>
      <c r="N5" s="14">
        <v>11</v>
      </c>
      <c r="O5" s="15">
        <v>12</v>
      </c>
      <c r="P5" s="14">
        <v>13</v>
      </c>
      <c r="Q5" s="15">
        <v>14</v>
      </c>
      <c r="R5" s="14">
        <v>15</v>
      </c>
      <c r="S5" s="16" t="s">
        <v>2</v>
      </c>
      <c r="T5" s="16"/>
      <c r="U5" s="16"/>
      <c r="V5" s="16"/>
      <c r="W5" s="17"/>
      <c r="X5">
        <f>ROW()</f>
        <v>5</v>
      </c>
    </row>
    <row r="6" spans="1:24" ht="20.25" customHeight="1" thickBot="1">
      <c r="A6" s="18"/>
      <c r="B6" s="19"/>
      <c r="C6" s="20" t="s">
        <v>3</v>
      </c>
      <c r="D6" s="21" t="s">
        <v>4</v>
      </c>
      <c r="E6" s="21" t="s">
        <v>4</v>
      </c>
      <c r="F6" s="21" t="s">
        <v>4</v>
      </c>
      <c r="G6" s="21" t="s">
        <v>4</v>
      </c>
      <c r="H6" s="21" t="s">
        <v>4</v>
      </c>
      <c r="I6" s="21" t="s">
        <v>4</v>
      </c>
      <c r="J6" s="21" t="s">
        <v>4</v>
      </c>
      <c r="K6" s="21" t="s">
        <v>4</v>
      </c>
      <c r="L6" s="21" t="s">
        <v>4</v>
      </c>
      <c r="M6" s="21" t="s">
        <v>4</v>
      </c>
      <c r="N6" s="21" t="s">
        <v>4</v>
      </c>
      <c r="O6" s="21" t="s">
        <v>4</v>
      </c>
      <c r="P6" s="21" t="s">
        <v>4</v>
      </c>
      <c r="Q6" s="21" t="s">
        <v>4</v>
      </c>
      <c r="R6" s="21" t="s">
        <v>4</v>
      </c>
      <c r="S6" s="22">
        <v>5</v>
      </c>
      <c r="T6" s="22">
        <v>4</v>
      </c>
      <c r="U6" s="22">
        <v>3</v>
      </c>
      <c r="V6" s="22">
        <v>2</v>
      </c>
      <c r="W6" s="23">
        <v>1</v>
      </c>
      <c r="X6">
        <f>ROW()</f>
        <v>6</v>
      </c>
    </row>
    <row r="7" spans="1:24" ht="18.75" customHeight="1" thickBot="1">
      <c r="A7" s="18" t="s">
        <v>5</v>
      </c>
      <c r="B7" s="19"/>
      <c r="C7" s="20" t="s">
        <v>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2" t="s">
        <v>7</v>
      </c>
      <c r="T7" s="22" t="s">
        <v>8</v>
      </c>
      <c r="U7" s="22" t="s">
        <v>9</v>
      </c>
      <c r="V7" s="22" t="s">
        <v>10</v>
      </c>
      <c r="W7" s="23" t="s">
        <v>11</v>
      </c>
      <c r="X7">
        <f>ROW()</f>
        <v>7</v>
      </c>
    </row>
    <row r="8" spans="1:24" ht="18.95" customHeight="1" thickBot="1">
      <c r="A8" s="24"/>
      <c r="B8" s="25">
        <v>1</v>
      </c>
      <c r="C8" s="26" t="s">
        <v>12</v>
      </c>
      <c r="D8" s="27">
        <v>4</v>
      </c>
      <c r="E8" s="27">
        <v>5</v>
      </c>
      <c r="F8" s="27">
        <v>5</v>
      </c>
      <c r="G8" s="27">
        <v>5</v>
      </c>
      <c r="H8" s="27">
        <v>4</v>
      </c>
      <c r="I8" s="27">
        <v>4</v>
      </c>
      <c r="J8" s="27">
        <v>4</v>
      </c>
      <c r="K8" s="28"/>
      <c r="L8" s="27"/>
      <c r="M8" s="27"/>
      <c r="N8" s="27"/>
      <c r="O8" s="27"/>
      <c r="P8" s="28"/>
      <c r="Q8" s="27"/>
      <c r="R8" s="27"/>
      <c r="S8" s="29">
        <f>COUNTIF(عنصر1,$S$6)</f>
        <v>3</v>
      </c>
      <c r="T8" s="29">
        <f>COUNTIF(عنصر1,$T$6)</f>
        <v>4</v>
      </c>
      <c r="U8" s="29">
        <f>COUNTIF(عنصر1,$U$6)</f>
        <v>0</v>
      </c>
      <c r="V8" s="29">
        <f>COUNTIF(عنصر1,$V$6)</f>
        <v>0</v>
      </c>
      <c r="W8" s="30">
        <f>COUNTIF(عنصر1,$W$6)</f>
        <v>0</v>
      </c>
      <c r="X8">
        <f>ROW()</f>
        <v>8</v>
      </c>
    </row>
    <row r="9" spans="1:24" ht="18.95" customHeight="1" thickBot="1">
      <c r="A9" s="24"/>
      <c r="B9" s="25">
        <v>2</v>
      </c>
      <c r="C9" s="26" t="s">
        <v>13</v>
      </c>
      <c r="D9" s="27">
        <v>5</v>
      </c>
      <c r="E9" s="27">
        <v>5</v>
      </c>
      <c r="F9" s="27">
        <v>5</v>
      </c>
      <c r="G9" s="27">
        <v>5</v>
      </c>
      <c r="H9" s="27">
        <v>4</v>
      </c>
      <c r="I9" s="27">
        <v>5</v>
      </c>
      <c r="J9" s="27">
        <v>4</v>
      </c>
      <c r="K9" s="28">
        <v>5</v>
      </c>
      <c r="L9" s="27"/>
      <c r="M9" s="27"/>
      <c r="N9" s="27"/>
      <c r="O9" s="27"/>
      <c r="P9" s="28"/>
      <c r="Q9" s="27"/>
      <c r="R9" s="27"/>
      <c r="S9" s="29">
        <f>COUNTIF(عنصر2,$S$6)</f>
        <v>6</v>
      </c>
      <c r="T9" s="29">
        <f>COUNTIF(عنصر2,$T$6)</f>
        <v>2</v>
      </c>
      <c r="U9" s="29">
        <f>COUNTIF(عنصر2,$U$6)</f>
        <v>0</v>
      </c>
      <c r="V9" s="29">
        <f>COUNTIF(عنصر2,$V$6)</f>
        <v>0</v>
      </c>
      <c r="W9" s="30">
        <f>COUNTIF(عنصر2,$W$6)</f>
        <v>0</v>
      </c>
      <c r="X9">
        <f>ROW()</f>
        <v>9</v>
      </c>
    </row>
    <row r="10" spans="1:24" ht="18.95" customHeight="1" thickBot="1">
      <c r="A10" s="24"/>
      <c r="B10" s="25">
        <v>3</v>
      </c>
      <c r="C10" s="26" t="s">
        <v>14</v>
      </c>
      <c r="D10" s="27">
        <v>4</v>
      </c>
      <c r="E10" s="27">
        <v>5</v>
      </c>
      <c r="F10" s="27">
        <v>5</v>
      </c>
      <c r="G10" s="27">
        <v>5</v>
      </c>
      <c r="H10" s="27">
        <v>4</v>
      </c>
      <c r="I10" s="27">
        <v>4</v>
      </c>
      <c r="J10" s="27">
        <v>3</v>
      </c>
      <c r="K10" s="28">
        <v>4</v>
      </c>
      <c r="L10" s="27"/>
      <c r="M10" s="27"/>
      <c r="N10" s="27"/>
      <c r="O10" s="27"/>
      <c r="P10" s="28"/>
      <c r="Q10" s="27"/>
      <c r="R10" s="27"/>
      <c r="S10" s="29">
        <f>COUNTIF(عنصر3,$S$6)</f>
        <v>3</v>
      </c>
      <c r="T10" s="29">
        <f>COUNTIF(عنصر3,$T$6)</f>
        <v>4</v>
      </c>
      <c r="U10" s="29">
        <f>COUNTIF(عنصر3,$U$6)</f>
        <v>1</v>
      </c>
      <c r="V10" s="29">
        <f>COUNTIF(عنصر3,$V$6)</f>
        <v>0</v>
      </c>
      <c r="W10" s="30">
        <f>COUNTIF(عنصر3,$W$6)</f>
        <v>0</v>
      </c>
      <c r="X10">
        <f>ROW()</f>
        <v>10</v>
      </c>
    </row>
    <row r="11" spans="1:24" ht="18.95" customHeight="1" thickBot="1">
      <c r="A11" s="24"/>
      <c r="B11" s="25">
        <v>4</v>
      </c>
      <c r="C11" s="26" t="s">
        <v>15</v>
      </c>
      <c r="D11" s="27">
        <v>5</v>
      </c>
      <c r="E11" s="27">
        <v>5</v>
      </c>
      <c r="F11" s="27">
        <v>4</v>
      </c>
      <c r="G11" s="27">
        <v>5</v>
      </c>
      <c r="H11" s="27">
        <v>5</v>
      </c>
      <c r="I11" s="27">
        <v>4</v>
      </c>
      <c r="J11" s="27">
        <v>3</v>
      </c>
      <c r="K11" s="28">
        <v>4</v>
      </c>
      <c r="L11" s="27"/>
      <c r="M11" s="27"/>
      <c r="N11" s="27"/>
      <c r="O11" s="27"/>
      <c r="P11" s="28"/>
      <c r="Q11" s="27"/>
      <c r="R11" s="27"/>
      <c r="S11" s="29">
        <f>COUNTIF(عنصر4,$S$6)</f>
        <v>4</v>
      </c>
      <c r="T11" s="29">
        <f>COUNTIF(عنصر4,$T$6)</f>
        <v>3</v>
      </c>
      <c r="U11" s="29">
        <f>COUNTIF(عنصر4,$U$6)</f>
        <v>1</v>
      </c>
      <c r="V11" s="29">
        <f>COUNTIF(عنصر4,$V$6)</f>
        <v>0</v>
      </c>
      <c r="W11" s="30">
        <f>COUNTIF(عنصر4,$W$6)</f>
        <v>0</v>
      </c>
      <c r="X11">
        <f>ROW()</f>
        <v>11</v>
      </c>
    </row>
    <row r="12" spans="1:24" ht="18.95" customHeight="1" thickBot="1">
      <c r="A12" s="24"/>
      <c r="B12" s="25">
        <v>5</v>
      </c>
      <c r="C12" s="26" t="s">
        <v>16</v>
      </c>
      <c r="D12" s="27">
        <v>5</v>
      </c>
      <c r="E12" s="27">
        <v>4</v>
      </c>
      <c r="F12" s="27">
        <v>4</v>
      </c>
      <c r="G12" s="27">
        <v>5</v>
      </c>
      <c r="H12" s="27">
        <v>4</v>
      </c>
      <c r="I12" s="27">
        <v>5</v>
      </c>
      <c r="J12" s="27">
        <v>4</v>
      </c>
      <c r="K12" s="28">
        <v>3</v>
      </c>
      <c r="L12" s="27"/>
      <c r="M12" s="27"/>
      <c r="N12" s="27"/>
      <c r="O12" s="27"/>
      <c r="P12" s="28"/>
      <c r="Q12" s="27"/>
      <c r="R12" s="27"/>
      <c r="S12" s="29">
        <f>COUNTIF(عنصر5,$S$6)</f>
        <v>3</v>
      </c>
      <c r="T12" s="29">
        <f>COUNTIF(عنصر5,$T$6)</f>
        <v>4</v>
      </c>
      <c r="U12" s="29">
        <f>COUNTIF(عنصر5,$U$6)</f>
        <v>1</v>
      </c>
      <c r="V12" s="29">
        <f>COUNTIF(عنصر5,$V$6)</f>
        <v>0</v>
      </c>
      <c r="W12" s="30">
        <f>COUNTIF(عنصر5,$W$6)</f>
        <v>0</v>
      </c>
      <c r="X12">
        <f>ROW()</f>
        <v>12</v>
      </c>
    </row>
    <row r="13" spans="1:24" ht="18.95" customHeight="1" thickBot="1">
      <c r="A13" s="24"/>
      <c r="B13" s="25">
        <v>6</v>
      </c>
      <c r="C13" s="26" t="s">
        <v>17</v>
      </c>
      <c r="D13" s="27">
        <v>4</v>
      </c>
      <c r="E13" s="27">
        <v>5</v>
      </c>
      <c r="F13" s="27">
        <v>5</v>
      </c>
      <c r="G13" s="27">
        <v>5</v>
      </c>
      <c r="H13" s="27">
        <v>5</v>
      </c>
      <c r="I13" s="27">
        <v>5</v>
      </c>
      <c r="J13" s="27"/>
      <c r="K13" s="28">
        <v>4</v>
      </c>
      <c r="L13" s="27"/>
      <c r="M13" s="27"/>
      <c r="N13" s="27"/>
      <c r="O13" s="27"/>
      <c r="P13" s="28"/>
      <c r="Q13" s="27"/>
      <c r="R13" s="27"/>
      <c r="S13" s="29">
        <f>COUNTIF(عنصر6,$S$6)</f>
        <v>5</v>
      </c>
      <c r="T13" s="29">
        <f>COUNTIF(عنصر6,$T$6)</f>
        <v>2</v>
      </c>
      <c r="U13" s="29">
        <f>COUNTIF(عنصر6,$U$6)</f>
        <v>0</v>
      </c>
      <c r="V13" s="29">
        <f>COUNTIF(عنصر6,$V$6)</f>
        <v>0</v>
      </c>
      <c r="W13" s="30">
        <f>COUNTIF(عنصر6,$W$6)</f>
        <v>0</v>
      </c>
      <c r="X13">
        <f>ROW()</f>
        <v>13</v>
      </c>
    </row>
    <row r="14" spans="1:24" ht="18.95" customHeight="1" thickBot="1">
      <c r="A14" s="24"/>
      <c r="B14" s="25">
        <v>7</v>
      </c>
      <c r="C14" s="26" t="s">
        <v>18</v>
      </c>
      <c r="D14" s="27">
        <v>4</v>
      </c>
      <c r="E14" s="27">
        <v>5</v>
      </c>
      <c r="F14" s="27">
        <v>5</v>
      </c>
      <c r="G14" s="27">
        <v>4</v>
      </c>
      <c r="H14" s="27">
        <v>5</v>
      </c>
      <c r="I14" s="27">
        <v>5</v>
      </c>
      <c r="J14" s="27">
        <v>4</v>
      </c>
      <c r="K14" s="28">
        <v>3</v>
      </c>
      <c r="L14" s="27"/>
      <c r="M14" s="27"/>
      <c r="N14" s="27"/>
      <c r="O14" s="27"/>
      <c r="P14" s="28"/>
      <c r="Q14" s="27"/>
      <c r="R14" s="27"/>
      <c r="S14" s="29">
        <f>COUNTIF(عنصر7,$S$6)</f>
        <v>4</v>
      </c>
      <c r="T14" s="29">
        <f>COUNTIF(عنصر7,$T$6)</f>
        <v>3</v>
      </c>
      <c r="U14" s="29">
        <f>COUNTIF(عنصر7,$U$6)</f>
        <v>1</v>
      </c>
      <c r="V14" s="29">
        <f>COUNTIF(عنصر7,$V$6)</f>
        <v>0</v>
      </c>
      <c r="W14" s="30">
        <f>COUNTIF(عنصر7,$W$6)</f>
        <v>0</v>
      </c>
      <c r="X14">
        <f>ROW()</f>
        <v>14</v>
      </c>
    </row>
    <row r="15" spans="1:24" ht="43.5" customHeight="1" thickBot="1">
      <c r="A15" s="31">
        <v>5</v>
      </c>
      <c r="B15" s="32" t="s">
        <v>19</v>
      </c>
      <c r="C15" s="32"/>
      <c r="D15" s="33">
        <f>SUM(D8:D14)</f>
        <v>31</v>
      </c>
      <c r="E15" s="33">
        <f t="shared" ref="E15:R15" si="0">SUM(E8:E14)</f>
        <v>34</v>
      </c>
      <c r="F15" s="33">
        <f t="shared" si="0"/>
        <v>33</v>
      </c>
      <c r="G15" s="33">
        <f t="shared" si="0"/>
        <v>34</v>
      </c>
      <c r="H15" s="33">
        <f t="shared" si="0"/>
        <v>31</v>
      </c>
      <c r="I15" s="33">
        <f t="shared" si="0"/>
        <v>32</v>
      </c>
      <c r="J15" s="33">
        <f t="shared" si="0"/>
        <v>22</v>
      </c>
      <c r="K15" s="33">
        <f t="shared" si="0"/>
        <v>23</v>
      </c>
      <c r="L15" s="33">
        <f t="shared" si="0"/>
        <v>0</v>
      </c>
      <c r="M15" s="33">
        <f t="shared" si="0"/>
        <v>0</v>
      </c>
      <c r="N15" s="33">
        <f t="shared" si="0"/>
        <v>0</v>
      </c>
      <c r="O15" s="33">
        <f t="shared" si="0"/>
        <v>0</v>
      </c>
      <c r="P15" s="33">
        <f t="shared" si="0"/>
        <v>0</v>
      </c>
      <c r="Q15" s="33">
        <f t="shared" si="0"/>
        <v>0</v>
      </c>
      <c r="R15" s="33">
        <f t="shared" si="0"/>
        <v>0</v>
      </c>
      <c r="S15" s="34">
        <f>AVERAGE(S8:S14)/9*100</f>
        <v>44.444444444444443</v>
      </c>
      <c r="T15" s="34">
        <f t="shared" ref="T15:V15" si="1">AVERAGE(T8:T14)/9*100</f>
        <v>34.920634920634917</v>
      </c>
      <c r="U15" s="34">
        <f t="shared" si="1"/>
        <v>6.3492063492063489</v>
      </c>
      <c r="V15" s="34">
        <f t="shared" si="1"/>
        <v>0</v>
      </c>
      <c r="W15" s="35"/>
      <c r="X15">
        <f>ROW()</f>
        <v>15</v>
      </c>
    </row>
    <row r="16" spans="1:24" ht="18.95" customHeight="1" thickBot="1">
      <c r="A16" s="24"/>
      <c r="B16" s="25">
        <v>8</v>
      </c>
      <c r="C16" s="26" t="s">
        <v>20</v>
      </c>
      <c r="D16" s="36"/>
      <c r="E16" s="27"/>
      <c r="F16" s="27"/>
      <c r="G16" s="27"/>
      <c r="H16" s="27"/>
      <c r="I16" s="27"/>
      <c r="J16" s="27"/>
      <c r="K16" s="28"/>
      <c r="L16" s="27"/>
      <c r="M16" s="27"/>
      <c r="N16" s="27"/>
      <c r="O16" s="27"/>
      <c r="P16" s="28"/>
      <c r="Q16" s="27"/>
      <c r="R16" s="27"/>
      <c r="S16" s="29">
        <f>COUNTIF(عنصر8,$S$6)</f>
        <v>0</v>
      </c>
      <c r="T16" s="29">
        <f>COUNTIF(عنصر8,$T$6)</f>
        <v>0</v>
      </c>
      <c r="U16" s="29">
        <f>COUNTIF(عنصر8,$U$6)</f>
        <v>0</v>
      </c>
      <c r="V16" s="29">
        <f>COUNTIF(عنصر8,$V$6)</f>
        <v>0</v>
      </c>
      <c r="W16" s="30">
        <f>COUNTIF(عنصر8,$W$6)</f>
        <v>0</v>
      </c>
      <c r="X16">
        <f>ROW()</f>
        <v>16</v>
      </c>
    </row>
    <row r="17" spans="1:24" ht="18.95" customHeight="1" thickBot="1">
      <c r="A17" s="24"/>
      <c r="B17" s="25">
        <v>9</v>
      </c>
      <c r="C17" s="26" t="s">
        <v>21</v>
      </c>
      <c r="D17" s="36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7"/>
      <c r="P17" s="28"/>
      <c r="Q17" s="27"/>
      <c r="R17" s="27"/>
      <c r="S17" s="29">
        <f>COUNTIF(عنصر9,$S$6)</f>
        <v>0</v>
      </c>
      <c r="T17" s="29">
        <f>COUNTIF(عنصر9,$T$6)</f>
        <v>0</v>
      </c>
      <c r="U17" s="29">
        <f>COUNTIF(عنصر9,$U$6)</f>
        <v>0</v>
      </c>
      <c r="V17" s="29">
        <f>COUNTIF(عنصر9,$V$6)</f>
        <v>0</v>
      </c>
      <c r="W17" s="30">
        <f>COUNTIF(عنصر9,$W$6)</f>
        <v>0</v>
      </c>
      <c r="X17">
        <f>ROW()</f>
        <v>17</v>
      </c>
    </row>
    <row r="18" spans="1:24" ht="18.95" customHeight="1" thickBot="1">
      <c r="A18" s="24"/>
      <c r="B18" s="25">
        <v>10</v>
      </c>
      <c r="C18" s="26" t="s">
        <v>22</v>
      </c>
      <c r="D18" s="36"/>
      <c r="E18" s="27"/>
      <c r="F18" s="27"/>
      <c r="G18" s="27"/>
      <c r="H18" s="27"/>
      <c r="I18" s="27"/>
      <c r="J18" s="27"/>
      <c r="K18" s="28"/>
      <c r="L18" s="27"/>
      <c r="M18" s="27"/>
      <c r="N18" s="27"/>
      <c r="O18" s="27"/>
      <c r="P18" s="28"/>
      <c r="Q18" s="27"/>
      <c r="R18" s="27"/>
      <c r="S18" s="29">
        <f>COUNTIF(عنصر10,$S$6)</f>
        <v>0</v>
      </c>
      <c r="T18" s="29">
        <f>COUNTIF(عنصر10,$T$6)</f>
        <v>0</v>
      </c>
      <c r="U18" s="29">
        <f>COUNTIF(عنصر10,$U$6)</f>
        <v>0</v>
      </c>
      <c r="V18" s="29">
        <f>COUNTIF(عنصر10,$V$6)</f>
        <v>0</v>
      </c>
      <c r="W18" s="30">
        <f>COUNTIF(عنصر10,$W$6)</f>
        <v>0</v>
      </c>
      <c r="X18">
        <f>ROW()</f>
        <v>18</v>
      </c>
    </row>
    <row r="19" spans="1:24" ht="18.95" customHeight="1" thickBot="1">
      <c r="A19" s="24"/>
      <c r="B19" s="25">
        <v>11</v>
      </c>
      <c r="C19" s="26" t="s">
        <v>23</v>
      </c>
      <c r="D19" s="36"/>
      <c r="E19" s="27"/>
      <c r="F19" s="27"/>
      <c r="G19" s="27"/>
      <c r="H19" s="27"/>
      <c r="I19" s="27"/>
      <c r="J19" s="27"/>
      <c r="K19" s="28"/>
      <c r="L19" s="27"/>
      <c r="M19" s="27"/>
      <c r="N19" s="27"/>
      <c r="O19" s="27"/>
      <c r="P19" s="28"/>
      <c r="Q19" s="27"/>
      <c r="R19" s="27"/>
      <c r="S19" s="29">
        <f>COUNTIF(عنصر11,$S$6)</f>
        <v>0</v>
      </c>
      <c r="T19" s="29">
        <f>COUNTIF(عنصر11,$T$6)</f>
        <v>0</v>
      </c>
      <c r="U19" s="29">
        <f>COUNTIF(عنصر11,$U$6)</f>
        <v>0</v>
      </c>
      <c r="V19" s="29">
        <f>COUNTIF(عنصر11,$V$6)</f>
        <v>0</v>
      </c>
      <c r="W19" s="30">
        <f>COUNTIF(عنصر11,$W$6)</f>
        <v>0</v>
      </c>
      <c r="X19">
        <f>ROW()</f>
        <v>19</v>
      </c>
    </row>
    <row r="20" spans="1:24" ht="18.95" customHeight="1" thickBot="1">
      <c r="A20" s="24"/>
      <c r="B20" s="25">
        <v>12</v>
      </c>
      <c r="C20" s="26" t="s">
        <v>24</v>
      </c>
      <c r="D20" s="36"/>
      <c r="E20" s="27"/>
      <c r="F20" s="27"/>
      <c r="G20" s="27"/>
      <c r="H20" s="27"/>
      <c r="I20" s="27"/>
      <c r="J20" s="27"/>
      <c r="K20" s="28"/>
      <c r="L20" s="27"/>
      <c r="M20" s="27"/>
      <c r="N20" s="27"/>
      <c r="O20" s="27"/>
      <c r="P20" s="28"/>
      <c r="Q20" s="27"/>
      <c r="R20" s="27"/>
      <c r="S20" s="29">
        <f>COUNTIF(عنصر12,$S$6)</f>
        <v>0</v>
      </c>
      <c r="T20" s="29">
        <f>COUNTIF(عنصر12,$T$6)</f>
        <v>0</v>
      </c>
      <c r="U20" s="29">
        <f>COUNTIF(عنصر12,$U$6)</f>
        <v>0</v>
      </c>
      <c r="V20" s="29">
        <f>COUNTIF(عنصر12,$V$6)</f>
        <v>0</v>
      </c>
      <c r="W20" s="30">
        <f>COUNTIF(عنصر12,$W$6)</f>
        <v>0</v>
      </c>
      <c r="X20">
        <f>ROW()</f>
        <v>20</v>
      </c>
    </row>
    <row r="21" spans="1:24" ht="30.75" customHeight="1" thickBot="1">
      <c r="A21" s="31">
        <v>5</v>
      </c>
      <c r="B21" s="32" t="s">
        <v>25</v>
      </c>
      <c r="C21" s="32"/>
      <c r="D21" s="33">
        <f>SUM(D16:D20)</f>
        <v>0</v>
      </c>
      <c r="E21" s="33">
        <f t="shared" ref="E21:R21" si="2">SUM(E16:E20)</f>
        <v>0</v>
      </c>
      <c r="F21" s="33">
        <f t="shared" si="2"/>
        <v>0</v>
      </c>
      <c r="G21" s="33">
        <f t="shared" si="2"/>
        <v>0</v>
      </c>
      <c r="H21" s="33">
        <f t="shared" si="2"/>
        <v>0</v>
      </c>
      <c r="I21" s="33">
        <f t="shared" si="2"/>
        <v>0</v>
      </c>
      <c r="J21" s="33">
        <f t="shared" si="2"/>
        <v>0</v>
      </c>
      <c r="K21" s="33">
        <f t="shared" si="2"/>
        <v>0</v>
      </c>
      <c r="L21" s="33">
        <f t="shared" si="2"/>
        <v>0</v>
      </c>
      <c r="M21" s="33">
        <f t="shared" si="2"/>
        <v>0</v>
      </c>
      <c r="N21" s="33">
        <f t="shared" si="2"/>
        <v>0</v>
      </c>
      <c r="O21" s="33">
        <f t="shared" si="2"/>
        <v>0</v>
      </c>
      <c r="P21" s="33">
        <f t="shared" si="2"/>
        <v>0</v>
      </c>
      <c r="Q21" s="33">
        <f t="shared" si="2"/>
        <v>0</v>
      </c>
      <c r="R21" s="33">
        <f t="shared" si="2"/>
        <v>0</v>
      </c>
      <c r="S21" s="34">
        <f>AVERAGE(S16:S20)/9*100</f>
        <v>0</v>
      </c>
      <c r="T21" s="34">
        <f t="shared" ref="T21:W21" si="3">AVERAGE(T16:T20)/9*100</f>
        <v>0</v>
      </c>
      <c r="U21" s="34">
        <f t="shared" si="3"/>
        <v>0</v>
      </c>
      <c r="V21" s="34">
        <f t="shared" si="3"/>
        <v>0</v>
      </c>
      <c r="W21" s="35">
        <f t="shared" si="3"/>
        <v>0</v>
      </c>
      <c r="X21">
        <f>ROW()</f>
        <v>21</v>
      </c>
    </row>
    <row r="22" spans="1:24" ht="18.95" customHeight="1" thickBot="1">
      <c r="A22" s="24"/>
      <c r="B22" s="25">
        <v>13</v>
      </c>
      <c r="C22" s="37" t="s">
        <v>26</v>
      </c>
      <c r="D22" s="36"/>
      <c r="E22" s="27"/>
      <c r="F22" s="27"/>
      <c r="G22" s="27"/>
      <c r="H22" s="27"/>
      <c r="I22" s="27"/>
      <c r="J22" s="27"/>
      <c r="K22" s="28"/>
      <c r="L22" s="27"/>
      <c r="M22" s="27"/>
      <c r="N22" s="27"/>
      <c r="O22" s="27"/>
      <c r="P22" s="28"/>
      <c r="Q22" s="27"/>
      <c r="R22" s="27"/>
      <c r="S22" s="29">
        <f>COUNTIF(عنصر13,$S$6)</f>
        <v>0</v>
      </c>
      <c r="T22" s="29">
        <f>COUNTIF(عنصر13,$T$6)</f>
        <v>0</v>
      </c>
      <c r="U22" s="29">
        <f>COUNTIF(عنصر13,$U$6)</f>
        <v>0</v>
      </c>
      <c r="V22" s="29">
        <f>COUNTIF(عنصر13,$V$6)</f>
        <v>0</v>
      </c>
      <c r="W22" s="30">
        <f>COUNTIF(عنصر13,$W$6)</f>
        <v>0</v>
      </c>
      <c r="X22">
        <f>ROW()</f>
        <v>22</v>
      </c>
    </row>
    <row r="23" spans="1:24" ht="18.95" customHeight="1" thickBot="1">
      <c r="A23" s="24"/>
      <c r="B23" s="25">
        <v>14</v>
      </c>
      <c r="C23" s="37" t="s">
        <v>27</v>
      </c>
      <c r="D23" s="36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7"/>
      <c r="P23" s="28"/>
      <c r="Q23" s="27"/>
      <c r="R23" s="27"/>
      <c r="S23" s="29">
        <f>COUNTIF(عنصر14,$S$6)</f>
        <v>0</v>
      </c>
      <c r="T23" s="29">
        <f>COUNTIF(عنصر14,$T$6)</f>
        <v>0</v>
      </c>
      <c r="U23" s="29">
        <f>COUNTIF(عنصر14,$U$6)</f>
        <v>0</v>
      </c>
      <c r="V23" s="29">
        <f>COUNTIF(عنصر14,$V$6)</f>
        <v>0</v>
      </c>
      <c r="W23" s="30">
        <f>COUNTIF(عنصر14,$W$6)</f>
        <v>0</v>
      </c>
      <c r="X23">
        <f>ROW()</f>
        <v>23</v>
      </c>
    </row>
    <row r="24" spans="1:24" ht="18.95" customHeight="1" thickBot="1">
      <c r="A24" s="24"/>
      <c r="B24" s="25">
        <v>15</v>
      </c>
      <c r="C24" s="37" t="s">
        <v>28</v>
      </c>
      <c r="D24" s="36"/>
      <c r="E24" s="27"/>
      <c r="F24" s="27"/>
      <c r="G24" s="27"/>
      <c r="H24" s="27"/>
      <c r="I24" s="27"/>
      <c r="J24" s="27"/>
      <c r="K24" s="28"/>
      <c r="L24" s="27"/>
      <c r="M24" s="27"/>
      <c r="N24" s="27"/>
      <c r="O24" s="27"/>
      <c r="P24" s="28"/>
      <c r="Q24" s="27"/>
      <c r="R24" s="27"/>
      <c r="S24" s="29">
        <f>COUNTIF(عنصر15,$S$6)</f>
        <v>0</v>
      </c>
      <c r="T24" s="29">
        <f>COUNTIF(عنصر15,$T$6)</f>
        <v>0</v>
      </c>
      <c r="U24" s="29">
        <f>COUNTIF(عنصر15,$U$6)</f>
        <v>0</v>
      </c>
      <c r="V24" s="29">
        <f>COUNTIF(عنصر15,$V$6)</f>
        <v>0</v>
      </c>
      <c r="W24" s="30">
        <f>COUNTIF(عنصر15,$W$6)</f>
        <v>0</v>
      </c>
      <c r="X24">
        <f>ROW()</f>
        <v>24</v>
      </c>
    </row>
    <row r="25" spans="1:24" ht="18.95" customHeight="1" thickBot="1">
      <c r="A25" s="24"/>
      <c r="B25" s="25">
        <v>16</v>
      </c>
      <c r="C25" s="37" t="s">
        <v>29</v>
      </c>
      <c r="D25" s="36"/>
      <c r="E25" s="27"/>
      <c r="F25" s="27"/>
      <c r="G25" s="27"/>
      <c r="H25" s="27"/>
      <c r="I25" s="27"/>
      <c r="J25" s="27"/>
      <c r="K25" s="28"/>
      <c r="L25" s="27"/>
      <c r="M25" s="27"/>
      <c r="N25" s="27"/>
      <c r="O25" s="27"/>
      <c r="P25" s="28"/>
      <c r="Q25" s="27"/>
      <c r="R25" s="27">
        <v>1</v>
      </c>
      <c r="S25" s="29">
        <f>COUNTIF(عنصر16,$S$6)</f>
        <v>0</v>
      </c>
      <c r="T25" s="29">
        <f>COUNTIF(عنصر16,$T$6)</f>
        <v>0</v>
      </c>
      <c r="U25" s="29">
        <f>COUNTIF(عنصر16,$U$6)</f>
        <v>0</v>
      </c>
      <c r="V25" s="29">
        <f>COUNTIF(عنصر16,$V$6)</f>
        <v>0</v>
      </c>
      <c r="W25" s="30">
        <f>COUNTIF(عنصر16,$W$6)</f>
        <v>1</v>
      </c>
      <c r="X25">
        <f>ROW()</f>
        <v>25</v>
      </c>
    </row>
    <row r="26" spans="1:24" ht="42" customHeight="1" thickBot="1">
      <c r="A26" s="38">
        <v>5</v>
      </c>
      <c r="B26" s="39" t="s">
        <v>30</v>
      </c>
      <c r="C26" s="39"/>
      <c r="D26" s="40">
        <f>SUM(D22:D25)</f>
        <v>0</v>
      </c>
      <c r="E26" s="40">
        <f t="shared" ref="E26:R26" si="4">SUM(E22:E25)</f>
        <v>0</v>
      </c>
      <c r="F26" s="40">
        <f t="shared" si="4"/>
        <v>0</v>
      </c>
      <c r="G26" s="40">
        <f t="shared" si="4"/>
        <v>0</v>
      </c>
      <c r="H26" s="40">
        <f t="shared" si="4"/>
        <v>0</v>
      </c>
      <c r="I26" s="40">
        <f t="shared" si="4"/>
        <v>0</v>
      </c>
      <c r="J26" s="40">
        <f t="shared" si="4"/>
        <v>0</v>
      </c>
      <c r="K26" s="40">
        <f t="shared" si="4"/>
        <v>0</v>
      </c>
      <c r="L26" s="40">
        <f t="shared" si="4"/>
        <v>0</v>
      </c>
      <c r="M26" s="40">
        <f t="shared" si="4"/>
        <v>0</v>
      </c>
      <c r="N26" s="40">
        <f t="shared" si="4"/>
        <v>0</v>
      </c>
      <c r="O26" s="40">
        <f t="shared" si="4"/>
        <v>0</v>
      </c>
      <c r="P26" s="40">
        <f t="shared" si="4"/>
        <v>0</v>
      </c>
      <c r="Q26" s="40">
        <f t="shared" si="4"/>
        <v>0</v>
      </c>
      <c r="R26" s="40">
        <f t="shared" si="4"/>
        <v>1</v>
      </c>
      <c r="S26" s="41">
        <f>AVERAGE(S22:S25)/9*100</f>
        <v>0</v>
      </c>
      <c r="T26" s="41">
        <f t="shared" ref="T26:V26" si="5">AVERAGE(T22:T25)/9*100</f>
        <v>0</v>
      </c>
      <c r="U26" s="41">
        <f t="shared" si="5"/>
        <v>0</v>
      </c>
      <c r="V26" s="41">
        <f t="shared" si="5"/>
        <v>0</v>
      </c>
      <c r="W26" s="42">
        <v>10</v>
      </c>
      <c r="X26">
        <f>ROW()</f>
        <v>26</v>
      </c>
    </row>
    <row r="27" spans="1:24" ht="16.5" thickTop="1" thickBot="1">
      <c r="A27" s="51"/>
      <c r="B27" s="52" t="s">
        <v>35</v>
      </c>
      <c r="C27" s="48" t="s">
        <v>42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>
        <f>ROW()</f>
        <v>27</v>
      </c>
    </row>
    <row r="28" spans="1:24" ht="15.75" thickBot="1">
      <c r="A28" s="53"/>
      <c r="B28" s="54" t="s">
        <v>37</v>
      </c>
      <c r="C28" s="49">
        <v>9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>
        <f>ROW()</f>
        <v>28</v>
      </c>
    </row>
    <row r="29" spans="1:24" ht="15.75" thickBot="1">
      <c r="A29" s="53"/>
      <c r="B29" s="54" t="s">
        <v>38</v>
      </c>
      <c r="C29" s="49" t="s">
        <v>43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>
        <f>ROW()</f>
        <v>29</v>
      </c>
    </row>
    <row r="30" spans="1:24" ht="15.75" thickBot="1">
      <c r="A30" s="55"/>
      <c r="B30" s="56" t="s">
        <v>40</v>
      </c>
      <c r="C30" s="50" t="s">
        <v>42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>
        <f>ROW()</f>
        <v>30</v>
      </c>
    </row>
    <row r="31" spans="1:24" ht="26.25" thickTop="1" thickBot="1">
      <c r="A31" s="45"/>
      <c r="B31" s="46" t="s">
        <v>0</v>
      </c>
      <c r="C31" s="47" t="s">
        <v>1</v>
      </c>
      <c r="D31" s="14">
        <v>1</v>
      </c>
      <c r="E31" s="15">
        <v>2</v>
      </c>
      <c r="F31" s="15">
        <v>3</v>
      </c>
      <c r="G31" s="15">
        <v>4</v>
      </c>
      <c r="H31" s="14">
        <v>5</v>
      </c>
      <c r="I31" s="15">
        <v>6</v>
      </c>
      <c r="J31" s="14">
        <v>7</v>
      </c>
      <c r="K31" s="15">
        <v>8</v>
      </c>
      <c r="L31" s="14">
        <v>9</v>
      </c>
      <c r="M31" s="15">
        <v>10</v>
      </c>
      <c r="N31" s="14">
        <v>11</v>
      </c>
      <c r="O31" s="15">
        <v>12</v>
      </c>
      <c r="P31" s="14">
        <v>13</v>
      </c>
      <c r="Q31" s="15">
        <v>14</v>
      </c>
      <c r="R31" s="14">
        <v>15</v>
      </c>
      <c r="S31" s="16" t="s">
        <v>2</v>
      </c>
      <c r="T31" s="16"/>
      <c r="U31" s="16"/>
      <c r="V31" s="16"/>
      <c r="W31" s="17"/>
      <c r="X31">
        <f>ROW()</f>
        <v>31</v>
      </c>
    </row>
    <row r="32" spans="1:24" ht="20.25" customHeight="1" thickBot="1">
      <c r="A32" s="18"/>
      <c r="B32" s="19"/>
      <c r="C32" s="20" t="s">
        <v>3</v>
      </c>
      <c r="D32" s="21" t="s">
        <v>4</v>
      </c>
      <c r="E32" s="21" t="s">
        <v>4</v>
      </c>
      <c r="F32" s="21" t="s">
        <v>4</v>
      </c>
      <c r="G32" s="21" t="s">
        <v>4</v>
      </c>
      <c r="H32" s="21" t="s">
        <v>4</v>
      </c>
      <c r="I32" s="21" t="s">
        <v>4</v>
      </c>
      <c r="J32" s="21" t="s">
        <v>4</v>
      </c>
      <c r="K32" s="21" t="s">
        <v>4</v>
      </c>
      <c r="L32" s="21" t="s">
        <v>4</v>
      </c>
      <c r="M32" s="21" t="s">
        <v>4</v>
      </c>
      <c r="N32" s="21" t="s">
        <v>4</v>
      </c>
      <c r="O32" s="21" t="s">
        <v>4</v>
      </c>
      <c r="P32" s="21" t="s">
        <v>4</v>
      </c>
      <c r="Q32" s="21" t="s">
        <v>4</v>
      </c>
      <c r="R32" s="21" t="s">
        <v>4</v>
      </c>
      <c r="S32" s="22">
        <v>5</v>
      </c>
      <c r="T32" s="22">
        <v>4</v>
      </c>
      <c r="U32" s="22">
        <v>3</v>
      </c>
      <c r="V32" s="22">
        <v>2</v>
      </c>
      <c r="W32" s="23">
        <v>1</v>
      </c>
      <c r="X32">
        <f>ROW()</f>
        <v>32</v>
      </c>
    </row>
    <row r="33" spans="1:24" ht="18.75" customHeight="1" thickBot="1">
      <c r="A33" s="18" t="s">
        <v>5</v>
      </c>
      <c r="B33" s="19"/>
      <c r="C33" s="20" t="s">
        <v>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2" t="s">
        <v>7</v>
      </c>
      <c r="T33" s="22" t="s">
        <v>8</v>
      </c>
      <c r="U33" s="22" t="s">
        <v>9</v>
      </c>
      <c r="V33" s="22" t="s">
        <v>10</v>
      </c>
      <c r="W33" s="23" t="s">
        <v>11</v>
      </c>
      <c r="X33">
        <f>ROW()</f>
        <v>33</v>
      </c>
    </row>
    <row r="34" spans="1:24" ht="18.95" customHeight="1" thickBot="1">
      <c r="A34" s="24"/>
      <c r="B34" s="25">
        <v>1</v>
      </c>
      <c r="C34" s="26" t="s">
        <v>12</v>
      </c>
      <c r="D34" s="27">
        <v>4</v>
      </c>
      <c r="E34" s="27">
        <v>5</v>
      </c>
      <c r="F34" s="27">
        <v>5</v>
      </c>
      <c r="G34" s="27">
        <v>5</v>
      </c>
      <c r="H34" s="27">
        <v>4</v>
      </c>
      <c r="I34" s="27">
        <v>4</v>
      </c>
      <c r="J34" s="27">
        <v>4</v>
      </c>
      <c r="K34" s="28"/>
      <c r="L34" s="27"/>
      <c r="M34" s="27"/>
      <c r="N34" s="27"/>
      <c r="O34" s="27"/>
      <c r="P34" s="28"/>
      <c r="Q34" s="27"/>
      <c r="R34" s="27"/>
      <c r="S34" s="29">
        <f>COUNTIF(D34:R34,$S$32)</f>
        <v>3</v>
      </c>
      <c r="T34" s="29">
        <f>COUNTIF(D34:R34,$T$32)</f>
        <v>4</v>
      </c>
      <c r="U34" s="29">
        <f>COUNTIF(D34:R34,$U$32)</f>
        <v>0</v>
      </c>
      <c r="V34" s="29">
        <f>COUNTIF(D34:R34,$V$32)</f>
        <v>0</v>
      </c>
      <c r="W34" s="30">
        <f>COUNTIF(D34:R34,$W$32)</f>
        <v>0</v>
      </c>
      <c r="X34">
        <f>ROW()</f>
        <v>34</v>
      </c>
    </row>
    <row r="35" spans="1:24" ht="18.95" customHeight="1" thickBot="1">
      <c r="A35" s="24"/>
      <c r="B35" s="25">
        <v>2</v>
      </c>
      <c r="C35" s="26" t="s">
        <v>13</v>
      </c>
      <c r="D35" s="27">
        <v>5</v>
      </c>
      <c r="E35" s="27">
        <v>5</v>
      </c>
      <c r="F35" s="27">
        <v>5</v>
      </c>
      <c r="G35" s="27">
        <v>5</v>
      </c>
      <c r="H35" s="27">
        <v>4</v>
      </c>
      <c r="I35" s="27">
        <v>5</v>
      </c>
      <c r="J35" s="27">
        <v>4</v>
      </c>
      <c r="K35" s="28">
        <v>5</v>
      </c>
      <c r="L35" s="27"/>
      <c r="M35" s="27"/>
      <c r="N35" s="27"/>
      <c r="O35" s="27"/>
      <c r="P35" s="28"/>
      <c r="Q35" s="27"/>
      <c r="R35" s="27"/>
      <c r="S35" s="29">
        <f>COUNTIF(D35:R35,$S$32)</f>
        <v>6</v>
      </c>
      <c r="T35" s="29">
        <f>COUNTIF(D35:R35,$T$32)</f>
        <v>2</v>
      </c>
      <c r="U35" s="29">
        <f>COUNTIF(D35:R35,$U$32)</f>
        <v>0</v>
      </c>
      <c r="V35" s="29">
        <f>COUNTIF(D35:R35,$V$32)</f>
        <v>0</v>
      </c>
      <c r="W35" s="30">
        <f>COUNTIF(D35:R35,$W$32)</f>
        <v>0</v>
      </c>
      <c r="X35">
        <f>ROW()</f>
        <v>35</v>
      </c>
    </row>
    <row r="36" spans="1:24" ht="18.95" customHeight="1" thickBot="1">
      <c r="A36" s="24"/>
      <c r="B36" s="25">
        <v>3</v>
      </c>
      <c r="C36" s="26" t="s">
        <v>14</v>
      </c>
      <c r="D36" s="27">
        <v>4</v>
      </c>
      <c r="E36" s="27">
        <v>5</v>
      </c>
      <c r="F36" s="27"/>
      <c r="G36" s="27"/>
      <c r="H36" s="27"/>
      <c r="I36" s="27"/>
      <c r="J36" s="27">
        <v>3</v>
      </c>
      <c r="K36" s="28">
        <v>4</v>
      </c>
      <c r="L36" s="27"/>
      <c r="M36" s="27"/>
      <c r="N36" s="27"/>
      <c r="O36" s="27"/>
      <c r="P36" s="28"/>
      <c r="Q36" s="27"/>
      <c r="R36" s="27"/>
      <c r="S36" s="29">
        <f>COUNTIF(D36:R36,$S$32)</f>
        <v>1</v>
      </c>
      <c r="T36" s="29">
        <f>COUNTIF(D36:R36,$T$32)</f>
        <v>2</v>
      </c>
      <c r="U36" s="29">
        <f>COUNTIF(D36:R36,$U$32)</f>
        <v>1</v>
      </c>
      <c r="V36" s="29">
        <f>COUNTIF(D36:R36,$V$32)</f>
        <v>0</v>
      </c>
      <c r="W36" s="30">
        <f>COUNTIF(D36:R36,$W$32)</f>
        <v>0</v>
      </c>
      <c r="X36">
        <f>ROW()</f>
        <v>36</v>
      </c>
    </row>
    <row r="37" spans="1:24" ht="18.95" customHeight="1" thickBot="1">
      <c r="A37" s="24"/>
      <c r="B37" s="25">
        <v>4</v>
      </c>
      <c r="C37" s="26" t="s">
        <v>15</v>
      </c>
      <c r="D37" s="27">
        <v>5</v>
      </c>
      <c r="E37" s="27">
        <v>5</v>
      </c>
      <c r="F37" s="27"/>
      <c r="G37" s="27"/>
      <c r="H37" s="27"/>
      <c r="I37" s="27"/>
      <c r="J37" s="27">
        <v>3</v>
      </c>
      <c r="K37" s="28">
        <v>4</v>
      </c>
      <c r="L37" s="27"/>
      <c r="M37" s="27"/>
      <c r="N37" s="27"/>
      <c r="O37" s="27"/>
      <c r="P37" s="28"/>
      <c r="Q37" s="27"/>
      <c r="R37" s="27"/>
      <c r="S37" s="29">
        <f>COUNTIF(D37:R37,$S$32)</f>
        <v>2</v>
      </c>
      <c r="T37" s="29">
        <f>COUNTIF(D37:R37,$T$32)</f>
        <v>1</v>
      </c>
      <c r="U37" s="29">
        <f>COUNTIF(D37:R37,$U$32)</f>
        <v>1</v>
      </c>
      <c r="V37" s="29">
        <f>COUNTIF(D37:R37,$V$32)</f>
        <v>0</v>
      </c>
      <c r="W37" s="30">
        <f>COUNTIF(D37:R37,$W$32)</f>
        <v>0</v>
      </c>
      <c r="X37">
        <f>ROW()</f>
        <v>37</v>
      </c>
    </row>
    <row r="38" spans="1:24" ht="18.95" customHeight="1" thickBot="1">
      <c r="A38" s="24"/>
      <c r="B38" s="25">
        <v>5</v>
      </c>
      <c r="C38" s="26" t="s">
        <v>16</v>
      </c>
      <c r="D38" s="27">
        <v>5</v>
      </c>
      <c r="E38" s="27">
        <v>4</v>
      </c>
      <c r="F38" s="27"/>
      <c r="G38" s="27"/>
      <c r="H38" s="27"/>
      <c r="I38" s="27"/>
      <c r="J38" s="27">
        <v>4</v>
      </c>
      <c r="K38" s="28">
        <v>3</v>
      </c>
      <c r="L38" s="27"/>
      <c r="M38" s="27"/>
      <c r="N38" s="27"/>
      <c r="O38" s="27"/>
      <c r="P38" s="28"/>
      <c r="Q38" s="27"/>
      <c r="R38" s="27"/>
      <c r="S38" s="29">
        <f>COUNTIF(D38:R38,$S$32)</f>
        <v>1</v>
      </c>
      <c r="T38" s="29">
        <f>COUNTIF(D38:R38,$T$32)</f>
        <v>2</v>
      </c>
      <c r="U38" s="29">
        <f>COUNTIF(D38:R38,$U$32)</f>
        <v>1</v>
      </c>
      <c r="V38" s="29">
        <f>COUNTIF(D38:R38,$V$32)</f>
        <v>0</v>
      </c>
      <c r="W38" s="30">
        <f>COUNTIF(D38:R38,$W$32)</f>
        <v>0</v>
      </c>
      <c r="X38">
        <f>ROW()</f>
        <v>38</v>
      </c>
    </row>
    <row r="39" spans="1:24" ht="18.95" customHeight="1" thickBot="1">
      <c r="A39" s="24"/>
      <c r="B39" s="25">
        <v>6</v>
      </c>
      <c r="C39" s="26" t="s">
        <v>17</v>
      </c>
      <c r="D39" s="27">
        <v>4</v>
      </c>
      <c r="E39" s="27">
        <v>5</v>
      </c>
      <c r="F39" s="27">
        <v>5</v>
      </c>
      <c r="G39" s="27">
        <v>5</v>
      </c>
      <c r="H39" s="27">
        <v>5</v>
      </c>
      <c r="I39" s="27">
        <v>5</v>
      </c>
      <c r="J39" s="27"/>
      <c r="K39" s="28">
        <v>4</v>
      </c>
      <c r="L39" s="27"/>
      <c r="M39" s="27"/>
      <c r="N39" s="27"/>
      <c r="O39" s="27"/>
      <c r="P39" s="28"/>
      <c r="Q39" s="27"/>
      <c r="R39" s="27"/>
      <c r="S39" s="29">
        <f>COUNTIF(D39:R39,$S$32)</f>
        <v>5</v>
      </c>
      <c r="T39" s="29">
        <f>COUNTIF(D39:R39,$T$32)</f>
        <v>2</v>
      </c>
      <c r="U39" s="29">
        <f>COUNTIF(D39:R39,$U$32)</f>
        <v>0</v>
      </c>
      <c r="V39" s="29">
        <f>COUNTIF(D39:R39,$V$32)</f>
        <v>0</v>
      </c>
      <c r="W39" s="30">
        <f>COUNTIF(D39:R39,$W$32)</f>
        <v>0</v>
      </c>
      <c r="X39">
        <f>ROW()</f>
        <v>39</v>
      </c>
    </row>
    <row r="40" spans="1:24" ht="18.95" customHeight="1" thickBot="1">
      <c r="A40" s="24"/>
      <c r="B40" s="25">
        <v>7</v>
      </c>
      <c r="C40" s="26" t="s">
        <v>18</v>
      </c>
      <c r="D40" s="27">
        <v>4</v>
      </c>
      <c r="E40" s="27">
        <v>5</v>
      </c>
      <c r="F40" s="27">
        <v>5</v>
      </c>
      <c r="G40" s="27">
        <v>4</v>
      </c>
      <c r="H40" s="27">
        <v>5</v>
      </c>
      <c r="I40" s="27">
        <v>5</v>
      </c>
      <c r="J40" s="27">
        <v>4</v>
      </c>
      <c r="K40" s="28">
        <v>3</v>
      </c>
      <c r="L40" s="27"/>
      <c r="M40" s="27"/>
      <c r="N40" s="27"/>
      <c r="O40" s="27"/>
      <c r="P40" s="28"/>
      <c r="Q40" s="27"/>
      <c r="R40" s="27"/>
      <c r="S40" s="29">
        <f>COUNTIF(D40:R40,$S$32)</f>
        <v>4</v>
      </c>
      <c r="T40" s="29">
        <f>COUNTIF(D40:R40,$T$32)</f>
        <v>3</v>
      </c>
      <c r="U40" s="29">
        <f>COUNTIF(D40:R40,$U$32)</f>
        <v>1</v>
      </c>
      <c r="V40" s="29">
        <f>COUNTIF(D40:R40,$V$32)</f>
        <v>0</v>
      </c>
      <c r="W40" s="30">
        <f>COUNTIF(D40:R40,$W$32)</f>
        <v>0</v>
      </c>
      <c r="X40">
        <f>ROW()</f>
        <v>40</v>
      </c>
    </row>
    <row r="41" spans="1:24" ht="43.5" customHeight="1" thickBot="1">
      <c r="A41" s="31">
        <v>6</v>
      </c>
      <c r="B41" s="32" t="s">
        <v>19</v>
      </c>
      <c r="C41" s="32"/>
      <c r="D41" s="33">
        <f>SUM(D34:D40)</f>
        <v>31</v>
      </c>
      <c r="E41" s="33">
        <f t="shared" ref="E41:R41" si="6">SUM(E34:E40)</f>
        <v>34</v>
      </c>
      <c r="F41" s="33">
        <f t="shared" si="6"/>
        <v>20</v>
      </c>
      <c r="G41" s="33">
        <f t="shared" si="6"/>
        <v>19</v>
      </c>
      <c r="H41" s="33">
        <f t="shared" si="6"/>
        <v>18</v>
      </c>
      <c r="I41" s="33">
        <f t="shared" si="6"/>
        <v>19</v>
      </c>
      <c r="J41" s="33">
        <f t="shared" si="6"/>
        <v>22</v>
      </c>
      <c r="K41" s="33">
        <f t="shared" si="6"/>
        <v>23</v>
      </c>
      <c r="L41" s="33">
        <f t="shared" si="6"/>
        <v>0</v>
      </c>
      <c r="M41" s="33">
        <f t="shared" si="6"/>
        <v>0</v>
      </c>
      <c r="N41" s="33">
        <f t="shared" si="6"/>
        <v>0</v>
      </c>
      <c r="O41" s="33">
        <f t="shared" si="6"/>
        <v>0</v>
      </c>
      <c r="P41" s="33">
        <f t="shared" si="6"/>
        <v>0</v>
      </c>
      <c r="Q41" s="33">
        <f t="shared" si="6"/>
        <v>0</v>
      </c>
      <c r="R41" s="33">
        <f t="shared" si="6"/>
        <v>0</v>
      </c>
      <c r="S41" s="34">
        <f>AVERAGE(S34:S40)/9*100</f>
        <v>34.920634920634917</v>
      </c>
      <c r="T41" s="34">
        <f t="shared" ref="T41:W41" si="7">AVERAGE(T34:T40)/9*100</f>
        <v>25.396825396825395</v>
      </c>
      <c r="U41" s="34">
        <f t="shared" si="7"/>
        <v>6.3492063492063489</v>
      </c>
      <c r="V41" s="34">
        <f t="shared" si="7"/>
        <v>0</v>
      </c>
      <c r="W41" s="35">
        <f t="shared" si="7"/>
        <v>0</v>
      </c>
      <c r="X41">
        <f>ROW()</f>
        <v>41</v>
      </c>
    </row>
    <row r="42" spans="1:24" ht="18.95" customHeight="1" thickBot="1">
      <c r="A42" s="24"/>
      <c r="B42" s="25">
        <v>8</v>
      </c>
      <c r="C42" s="26" t="s">
        <v>20</v>
      </c>
      <c r="D42" s="36">
        <v>5</v>
      </c>
      <c r="E42" s="27"/>
      <c r="F42" s="27"/>
      <c r="G42" s="27"/>
      <c r="H42" s="27">
        <v>3</v>
      </c>
      <c r="I42" s="27"/>
      <c r="J42" s="27"/>
      <c r="K42" s="28"/>
      <c r="L42" s="27"/>
      <c r="M42" s="27"/>
      <c r="N42" s="27"/>
      <c r="O42" s="27"/>
      <c r="P42" s="28"/>
      <c r="Q42" s="27"/>
      <c r="R42" s="27"/>
      <c r="S42" s="29">
        <f>COUNTIF(D42:R42,$S$32)</f>
        <v>1</v>
      </c>
      <c r="T42" s="29">
        <f>COUNTIF(D42:R42,$T$32)</f>
        <v>0</v>
      </c>
      <c r="U42" s="29">
        <f>COUNTIF(D42:R42,$U$32)</f>
        <v>1</v>
      </c>
      <c r="V42" s="29">
        <f>COUNTIF(D42:R42,$V$32)</f>
        <v>0</v>
      </c>
      <c r="W42" s="30">
        <f>COUNTIF(D42:R42,$W$32)</f>
        <v>0</v>
      </c>
      <c r="X42">
        <f>ROW()</f>
        <v>42</v>
      </c>
    </row>
    <row r="43" spans="1:24" ht="18.95" customHeight="1" thickBot="1">
      <c r="A43" s="24"/>
      <c r="B43" s="25">
        <v>9</v>
      </c>
      <c r="C43" s="26" t="s">
        <v>21</v>
      </c>
      <c r="D43" s="36"/>
      <c r="E43" s="27">
        <v>5</v>
      </c>
      <c r="F43" s="27">
        <v>5</v>
      </c>
      <c r="G43" s="27">
        <v>3</v>
      </c>
      <c r="H43" s="27"/>
      <c r="I43" s="27">
        <v>4</v>
      </c>
      <c r="J43" s="27"/>
      <c r="K43" s="28"/>
      <c r="L43" s="27"/>
      <c r="M43" s="27"/>
      <c r="N43" s="27"/>
      <c r="O43" s="27"/>
      <c r="P43" s="28"/>
      <c r="Q43" s="27"/>
      <c r="R43" s="27"/>
      <c r="S43" s="29">
        <f>COUNTIF(D43:R43,$S$32)</f>
        <v>2</v>
      </c>
      <c r="T43" s="29">
        <f>COUNTIF(D43:R43,$T$32)</f>
        <v>1</v>
      </c>
      <c r="U43" s="29">
        <f>COUNTIF(D43:R43,$U$32)</f>
        <v>1</v>
      </c>
      <c r="V43" s="29">
        <f>COUNTIF(D43:R43,$V$32)</f>
        <v>0</v>
      </c>
      <c r="W43" s="30">
        <f>COUNTIF(D43:R43,$W$32)</f>
        <v>0</v>
      </c>
      <c r="X43">
        <f>ROW()</f>
        <v>43</v>
      </c>
    </row>
    <row r="44" spans="1:24" ht="18.95" customHeight="1" thickBot="1">
      <c r="A44" s="24"/>
      <c r="B44" s="25">
        <v>10</v>
      </c>
      <c r="C44" s="26" t="s">
        <v>22</v>
      </c>
      <c r="D44" s="36">
        <v>5</v>
      </c>
      <c r="E44" s="27"/>
      <c r="F44" s="27">
        <v>4</v>
      </c>
      <c r="G44" s="27"/>
      <c r="H44" s="27">
        <v>4</v>
      </c>
      <c r="I44" s="27">
        <v>3</v>
      </c>
      <c r="J44" s="27"/>
      <c r="K44" s="28"/>
      <c r="L44" s="27"/>
      <c r="M44" s="27"/>
      <c r="N44" s="27"/>
      <c r="O44" s="27"/>
      <c r="P44" s="28"/>
      <c r="Q44" s="27"/>
      <c r="R44" s="27"/>
      <c r="S44" s="29">
        <f>COUNTIF(D44:R44,$S$32)</f>
        <v>1</v>
      </c>
      <c r="T44" s="29">
        <f>COUNTIF(D44:R44,$T$32)</f>
        <v>2</v>
      </c>
      <c r="U44" s="29">
        <f>COUNTIF(D44:R44,$U$32)</f>
        <v>1</v>
      </c>
      <c r="V44" s="29">
        <f>COUNTIF(D44:R44,$V$32)</f>
        <v>0</v>
      </c>
      <c r="W44" s="30">
        <f>COUNTIF(D44:R44,$W$32)</f>
        <v>0</v>
      </c>
      <c r="X44">
        <f>ROW()</f>
        <v>44</v>
      </c>
    </row>
    <row r="45" spans="1:24" ht="18.95" customHeight="1" thickBot="1">
      <c r="A45" s="24"/>
      <c r="B45" s="25">
        <v>11</v>
      </c>
      <c r="C45" s="26" t="s">
        <v>23</v>
      </c>
      <c r="D45" s="36"/>
      <c r="E45" s="27">
        <v>4</v>
      </c>
      <c r="F45" s="27">
        <v>3</v>
      </c>
      <c r="G45" s="27">
        <v>5</v>
      </c>
      <c r="H45" s="27">
        <v>5</v>
      </c>
      <c r="I45" s="27">
        <v>5</v>
      </c>
      <c r="J45" s="27"/>
      <c r="K45" s="28"/>
      <c r="L45" s="27"/>
      <c r="M45" s="27"/>
      <c r="N45" s="27"/>
      <c r="O45" s="27"/>
      <c r="P45" s="28"/>
      <c r="Q45" s="27"/>
      <c r="R45" s="27"/>
      <c r="S45" s="29">
        <f>COUNTIF(D45:R45,$S$32)</f>
        <v>3</v>
      </c>
      <c r="T45" s="29">
        <f>COUNTIF(D45:R45,$T$32)</f>
        <v>1</v>
      </c>
      <c r="U45" s="29">
        <f>COUNTIF(D45:R45,$U$32)</f>
        <v>1</v>
      </c>
      <c r="V45" s="29">
        <f>COUNTIF(D45:R45,$V$32)</f>
        <v>0</v>
      </c>
      <c r="W45" s="30">
        <f>COUNTIF(D45:R45,$W$32)</f>
        <v>0</v>
      </c>
      <c r="X45">
        <f>ROW()</f>
        <v>45</v>
      </c>
    </row>
    <row r="46" spans="1:24" ht="18.95" customHeight="1" thickBot="1">
      <c r="A46" s="24"/>
      <c r="B46" s="25">
        <v>12</v>
      </c>
      <c r="C46" s="26" t="s">
        <v>24</v>
      </c>
      <c r="D46" s="36">
        <v>5</v>
      </c>
      <c r="E46" s="27"/>
      <c r="F46" s="27"/>
      <c r="G46" s="27">
        <v>3</v>
      </c>
      <c r="H46" s="27"/>
      <c r="I46" s="27">
        <v>5</v>
      </c>
      <c r="J46" s="27"/>
      <c r="K46" s="28"/>
      <c r="L46" s="27"/>
      <c r="M46" s="27"/>
      <c r="N46" s="27"/>
      <c r="O46" s="27"/>
      <c r="P46" s="28"/>
      <c r="Q46" s="27"/>
      <c r="R46" s="27"/>
      <c r="S46" s="29">
        <f>COUNTIF(D46:R46,$S$32)</f>
        <v>2</v>
      </c>
      <c r="T46" s="29">
        <f>COUNTIF(D46:R46,$T$32)</f>
        <v>0</v>
      </c>
      <c r="U46" s="29">
        <f>COUNTIF(D46:R46,$U$32)</f>
        <v>1</v>
      </c>
      <c r="V46" s="29">
        <f>COUNTIF(D46:R46,$V$32)</f>
        <v>0</v>
      </c>
      <c r="W46" s="30">
        <f>COUNTIF(D46:R46,$W$32)</f>
        <v>0</v>
      </c>
      <c r="X46">
        <f>ROW()</f>
        <v>46</v>
      </c>
    </row>
    <row r="47" spans="1:24" ht="30.75" customHeight="1" thickBot="1">
      <c r="A47" s="31">
        <v>6</v>
      </c>
      <c r="B47" s="32" t="s">
        <v>25</v>
      </c>
      <c r="C47" s="32"/>
      <c r="D47" s="33">
        <f>SUM(D42:D46)</f>
        <v>15</v>
      </c>
      <c r="E47" s="33">
        <f t="shared" ref="E47:R47" si="8">SUM(E42:E46)</f>
        <v>9</v>
      </c>
      <c r="F47" s="33">
        <f t="shared" si="8"/>
        <v>12</v>
      </c>
      <c r="G47" s="33">
        <f t="shared" si="8"/>
        <v>11</v>
      </c>
      <c r="H47" s="33">
        <f t="shared" si="8"/>
        <v>12</v>
      </c>
      <c r="I47" s="33">
        <f t="shared" si="8"/>
        <v>17</v>
      </c>
      <c r="J47" s="33">
        <f t="shared" si="8"/>
        <v>0</v>
      </c>
      <c r="K47" s="33">
        <f t="shared" si="8"/>
        <v>0</v>
      </c>
      <c r="L47" s="33">
        <f t="shared" si="8"/>
        <v>0</v>
      </c>
      <c r="M47" s="33">
        <f t="shared" si="8"/>
        <v>0</v>
      </c>
      <c r="N47" s="33">
        <f t="shared" si="8"/>
        <v>0</v>
      </c>
      <c r="O47" s="33">
        <f t="shared" si="8"/>
        <v>0</v>
      </c>
      <c r="P47" s="33">
        <f t="shared" si="8"/>
        <v>0</v>
      </c>
      <c r="Q47" s="33">
        <f t="shared" si="8"/>
        <v>0</v>
      </c>
      <c r="R47" s="33">
        <f t="shared" si="8"/>
        <v>0</v>
      </c>
      <c r="S47" s="34">
        <f>AVERAGE(S42:S46)/9*100</f>
        <v>20</v>
      </c>
      <c r="T47" s="34">
        <f>AVERAGE(T42:T46)/9*100</f>
        <v>8.8888888888888893</v>
      </c>
      <c r="U47" s="34">
        <f>AVERAGE(U42:U46)/9*100</f>
        <v>11.111111111111111</v>
      </c>
      <c r="V47" s="34">
        <f>AVERAGE(V42:V46)/9*100</f>
        <v>0</v>
      </c>
      <c r="W47" s="35">
        <f>AVERAGE(W42:W46)/9*100</f>
        <v>0</v>
      </c>
      <c r="X47">
        <f>ROW()</f>
        <v>47</v>
      </c>
    </row>
    <row r="48" spans="1:24" ht="18.95" customHeight="1" thickBot="1">
      <c r="A48" s="24"/>
      <c r="B48" s="25">
        <v>13</v>
      </c>
      <c r="C48" s="37" t="s">
        <v>26</v>
      </c>
      <c r="D48" s="36"/>
      <c r="E48" s="27"/>
      <c r="F48" s="27"/>
      <c r="G48" s="27"/>
      <c r="H48" s="27"/>
      <c r="I48" s="27"/>
      <c r="J48" s="27"/>
      <c r="K48" s="28"/>
      <c r="L48" s="27"/>
      <c r="M48" s="27"/>
      <c r="N48" s="27"/>
      <c r="O48" s="27"/>
      <c r="P48" s="28"/>
      <c r="Q48" s="27"/>
      <c r="R48" s="27"/>
      <c r="S48" s="29">
        <f>COUNTIF(D48:R48,$S$32)</f>
        <v>0</v>
      </c>
      <c r="T48" s="29">
        <f>COUNTIF(D48:R48,$T$32)</f>
        <v>0</v>
      </c>
      <c r="U48" s="29">
        <f>COUNTIF(D48:R48,$U$32)</f>
        <v>0</v>
      </c>
      <c r="V48" s="29">
        <f>COUNTIF(D48:R48,$V$32)</f>
        <v>0</v>
      </c>
      <c r="W48" s="30">
        <f>COUNTIF(D48:R48,$W$32)</f>
        <v>0</v>
      </c>
      <c r="X48">
        <f>ROW()</f>
        <v>48</v>
      </c>
    </row>
    <row r="49" spans="1:24" ht="18.95" customHeight="1" thickBot="1">
      <c r="A49" s="24"/>
      <c r="B49" s="25">
        <v>14</v>
      </c>
      <c r="C49" s="37" t="s">
        <v>27</v>
      </c>
      <c r="D49" s="36"/>
      <c r="E49" s="27"/>
      <c r="F49" s="27"/>
      <c r="G49" s="27"/>
      <c r="H49" s="27"/>
      <c r="I49" s="27"/>
      <c r="J49" s="27"/>
      <c r="K49" s="28"/>
      <c r="L49" s="27"/>
      <c r="M49" s="27"/>
      <c r="N49" s="27"/>
      <c r="O49" s="27"/>
      <c r="P49" s="28"/>
      <c r="Q49" s="27"/>
      <c r="R49" s="27"/>
      <c r="S49" s="29">
        <f>COUNTIF(D49:R49,$S$32)</f>
        <v>0</v>
      </c>
      <c r="T49" s="29">
        <f>COUNTIF(D49:R49,$T$32)</f>
        <v>0</v>
      </c>
      <c r="U49" s="29">
        <f>COUNTIF(D49:R49,$U$32)</f>
        <v>0</v>
      </c>
      <c r="V49" s="29">
        <f>COUNTIF(D49:R49,$V$32)</f>
        <v>0</v>
      </c>
      <c r="W49" s="30">
        <f>COUNTIF(D49:R49,$W$32)</f>
        <v>0</v>
      </c>
      <c r="X49">
        <f>ROW()</f>
        <v>49</v>
      </c>
    </row>
    <row r="50" spans="1:24" ht="18.95" customHeight="1" thickBot="1">
      <c r="A50" s="24"/>
      <c r="B50" s="25">
        <v>15</v>
      </c>
      <c r="C50" s="37" t="s">
        <v>28</v>
      </c>
      <c r="D50" s="36"/>
      <c r="E50" s="27"/>
      <c r="F50" s="27"/>
      <c r="G50" s="27"/>
      <c r="H50" s="27"/>
      <c r="I50" s="27"/>
      <c r="J50" s="27"/>
      <c r="K50" s="28"/>
      <c r="L50" s="27"/>
      <c r="M50" s="27"/>
      <c r="N50" s="27"/>
      <c r="O50" s="27"/>
      <c r="P50" s="28"/>
      <c r="Q50" s="27"/>
      <c r="R50" s="27"/>
      <c r="S50" s="29">
        <f>COUNTIF(D50:R50,$S$32)</f>
        <v>0</v>
      </c>
      <c r="T50" s="29">
        <f>COUNTIF(D50:R50,$T$32)</f>
        <v>0</v>
      </c>
      <c r="U50" s="29">
        <f>COUNTIF(D50:R50,$U$32)</f>
        <v>0</v>
      </c>
      <c r="V50" s="29">
        <f>COUNTIF(D50:R50,$V$32)</f>
        <v>0</v>
      </c>
      <c r="W50" s="30">
        <f>COUNTIF(D50:R50,$W$32)</f>
        <v>0</v>
      </c>
      <c r="X50">
        <f>ROW()</f>
        <v>50</v>
      </c>
    </row>
    <row r="51" spans="1:24" ht="18.95" customHeight="1" thickBot="1">
      <c r="A51" s="24"/>
      <c r="B51" s="25">
        <v>16</v>
      </c>
      <c r="C51" s="37" t="s">
        <v>29</v>
      </c>
      <c r="D51" s="36"/>
      <c r="E51" s="27"/>
      <c r="F51" s="27"/>
      <c r="G51" s="27"/>
      <c r="H51" s="27"/>
      <c r="I51" s="27"/>
      <c r="J51" s="27"/>
      <c r="K51" s="28"/>
      <c r="L51" s="27"/>
      <c r="M51" s="27"/>
      <c r="N51" s="27"/>
      <c r="O51" s="27"/>
      <c r="P51" s="28"/>
      <c r="Q51" s="27"/>
      <c r="R51" s="27"/>
      <c r="S51" s="29">
        <f>COUNTIF(D51:R51,$S$32)</f>
        <v>0</v>
      </c>
      <c r="T51" s="29">
        <f>COUNTIF(D51:R51,$T$32)</f>
        <v>0</v>
      </c>
      <c r="U51" s="29">
        <f>COUNTIF(D51:R51,$U$32)</f>
        <v>0</v>
      </c>
      <c r="V51" s="29">
        <f>COUNTIF(D51:R51,$V$32)</f>
        <v>0</v>
      </c>
      <c r="W51" s="30">
        <f>COUNTIF(D51:R51,$W$32)</f>
        <v>0</v>
      </c>
      <c r="X51">
        <f>ROW()</f>
        <v>51</v>
      </c>
    </row>
    <row r="52" spans="1:24" ht="42" customHeight="1" thickBot="1">
      <c r="A52" s="38">
        <v>6</v>
      </c>
      <c r="B52" s="39" t="s">
        <v>30</v>
      </c>
      <c r="C52" s="39"/>
      <c r="D52" s="40">
        <f>SUM(D48:D51)</f>
        <v>0</v>
      </c>
      <c r="E52" s="40">
        <f t="shared" ref="E52:R52" si="9">SUM(E48:E51)</f>
        <v>0</v>
      </c>
      <c r="F52" s="40">
        <f t="shared" si="9"/>
        <v>0</v>
      </c>
      <c r="G52" s="40">
        <f t="shared" si="9"/>
        <v>0</v>
      </c>
      <c r="H52" s="40">
        <f t="shared" si="9"/>
        <v>0</v>
      </c>
      <c r="I52" s="40">
        <f t="shared" si="9"/>
        <v>0</v>
      </c>
      <c r="J52" s="40">
        <f t="shared" si="9"/>
        <v>0</v>
      </c>
      <c r="K52" s="40">
        <f t="shared" si="9"/>
        <v>0</v>
      </c>
      <c r="L52" s="40">
        <f t="shared" si="9"/>
        <v>0</v>
      </c>
      <c r="M52" s="40">
        <f t="shared" si="9"/>
        <v>0</v>
      </c>
      <c r="N52" s="40">
        <f t="shared" si="9"/>
        <v>0</v>
      </c>
      <c r="O52" s="40">
        <f t="shared" si="9"/>
        <v>0</v>
      </c>
      <c r="P52" s="40">
        <f t="shared" si="9"/>
        <v>0</v>
      </c>
      <c r="Q52" s="40">
        <f t="shared" si="9"/>
        <v>0</v>
      </c>
      <c r="R52" s="40">
        <f t="shared" si="9"/>
        <v>0</v>
      </c>
      <c r="S52" s="41">
        <f>AVERAGE(S48:S51)/9*100</f>
        <v>0</v>
      </c>
      <c r="T52" s="41">
        <f t="shared" ref="T52:V52" si="10">AVERAGE(T48:T51)/9*100</f>
        <v>0</v>
      </c>
      <c r="U52" s="41">
        <f t="shared" si="10"/>
        <v>0</v>
      </c>
      <c r="V52" s="41">
        <f t="shared" si="10"/>
        <v>0</v>
      </c>
      <c r="W52" s="42">
        <v>8</v>
      </c>
      <c r="X52">
        <f>ROW()</f>
        <v>52</v>
      </c>
    </row>
    <row r="53" spans="1:24" ht="15" thickTop="1"/>
  </sheetData>
  <mergeCells count="58">
    <mergeCell ref="A31:A33"/>
    <mergeCell ref="A34:A40"/>
    <mergeCell ref="A42:A46"/>
    <mergeCell ref="A48:A51"/>
    <mergeCell ref="A8:A14"/>
    <mergeCell ref="A16:A20"/>
    <mergeCell ref="A22:A25"/>
    <mergeCell ref="D1:W4"/>
    <mergeCell ref="A27:B27"/>
    <mergeCell ref="D27:W30"/>
    <mergeCell ref="A28:B28"/>
    <mergeCell ref="A29:B29"/>
    <mergeCell ref="A30:B30"/>
    <mergeCell ref="A1:B1"/>
    <mergeCell ref="A2:B2"/>
    <mergeCell ref="A3:B3"/>
    <mergeCell ref="A4:B4"/>
    <mergeCell ref="A5:A7"/>
    <mergeCell ref="S5:W5"/>
    <mergeCell ref="D6:D7"/>
    <mergeCell ref="E6:E7"/>
    <mergeCell ref="F6:F7"/>
    <mergeCell ref="G6:G7"/>
    <mergeCell ref="H6:H7"/>
    <mergeCell ref="I6:I7"/>
    <mergeCell ref="J6:J7"/>
    <mergeCell ref="K6:K7"/>
    <mergeCell ref="R6:R7"/>
    <mergeCell ref="O6:O7"/>
    <mergeCell ref="P6:P7"/>
    <mergeCell ref="Q6:Q7"/>
    <mergeCell ref="B5:B7"/>
    <mergeCell ref="Q32:Q33"/>
    <mergeCell ref="R32:R33"/>
    <mergeCell ref="B41:C41"/>
    <mergeCell ref="B31:B33"/>
    <mergeCell ref="L32:L33"/>
    <mergeCell ref="M32:M33"/>
    <mergeCell ref="L6:L7"/>
    <mergeCell ref="M6:M7"/>
    <mergeCell ref="N6:N7"/>
    <mergeCell ref="B15:C15"/>
    <mergeCell ref="B21:C21"/>
    <mergeCell ref="B26:C26"/>
    <mergeCell ref="J32:J33"/>
    <mergeCell ref="K32:K33"/>
    <mergeCell ref="S31:W31"/>
    <mergeCell ref="D32:D33"/>
    <mergeCell ref="E32:E33"/>
    <mergeCell ref="F32:F33"/>
    <mergeCell ref="G32:G33"/>
    <mergeCell ref="H32:H33"/>
    <mergeCell ref="I32:I33"/>
    <mergeCell ref="B47:C47"/>
    <mergeCell ref="B52:C52"/>
    <mergeCell ref="N32:N33"/>
    <mergeCell ref="O32:O33"/>
    <mergeCell ref="P32:P33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"/>
  <sheetViews>
    <sheetView rightToLeft="1" tabSelected="1" workbookViewId="0">
      <selection activeCell="E5" sqref="E5"/>
    </sheetView>
  </sheetViews>
  <sheetFormatPr defaultRowHeight="14.25"/>
  <cols>
    <col min="8" max="8" width="21.25" customWidth="1"/>
    <col min="9" max="9" width="13" customWidth="1"/>
    <col min="10" max="10" width="29.625" customWidth="1"/>
  </cols>
  <sheetData>
    <row r="1" spans="1:26" ht="31.5" thickBot="1">
      <c r="A1" s="8" t="str">
        <f>"تقييم دورة التدريب فوق العمل رقم "&amp;"  "&amp;$J$1</f>
        <v>تقييم دورة التدريب فوق العمل رقم   6</v>
      </c>
      <c r="B1" s="8"/>
      <c r="C1" s="8"/>
      <c r="D1" s="8"/>
      <c r="E1" s="8"/>
      <c r="F1" s="8"/>
      <c r="G1" s="8"/>
      <c r="H1" s="8"/>
      <c r="I1" s="4" t="s">
        <v>5</v>
      </c>
      <c r="J1" s="5">
        <v>6</v>
      </c>
      <c r="Z1">
        <f t="array" ref="Z1">MATCH($J$1&amp;$A5,data!$A$1:$A$52&amp;data!$B$1:$B$52,0)</f>
        <v>41</v>
      </c>
    </row>
    <row r="2" spans="1:26" ht="21.75">
      <c r="A2" s="9" t="s">
        <v>33</v>
      </c>
      <c r="B2" s="9"/>
      <c r="C2" s="9"/>
      <c r="D2" s="9"/>
      <c r="E2" s="43" t="s">
        <v>46</v>
      </c>
      <c r="F2" s="43"/>
      <c r="G2" s="43"/>
      <c r="H2" s="6" t="s">
        <v>44</v>
      </c>
      <c r="I2" s="43" t="s">
        <v>48</v>
      </c>
      <c r="J2" s="43"/>
      <c r="Z2">
        <f t="array" ref="Z2">MATCH($J$1&amp;$A6,data!$A$1:$A$52&amp;data!$B$1:$B$52,0)</f>
        <v>47</v>
      </c>
    </row>
    <row r="3" spans="1:26" ht="22.5" thickBot="1">
      <c r="A3" s="9" t="s">
        <v>34</v>
      </c>
      <c r="B3" s="9"/>
      <c r="C3" s="9"/>
      <c r="D3" s="9"/>
      <c r="E3" s="44" t="s">
        <v>47</v>
      </c>
      <c r="F3" s="44"/>
      <c r="G3" s="44"/>
      <c r="H3" s="6" t="s">
        <v>45</v>
      </c>
      <c r="I3" s="44" t="s">
        <v>49</v>
      </c>
      <c r="J3" s="44"/>
      <c r="Z3">
        <f t="array" ref="Z3">MATCH($J$1&amp;$A7,data!$A$1:$A$52&amp;data!$B$1:$B$52,0)</f>
        <v>52</v>
      </c>
    </row>
    <row r="4" spans="1:26" ht="23.25" thickTop="1" thickBot="1">
      <c r="A4" s="10" t="s">
        <v>31</v>
      </c>
      <c r="B4" s="11"/>
      <c r="C4" s="11"/>
      <c r="D4" s="11"/>
      <c r="E4" s="1" t="s">
        <v>7</v>
      </c>
      <c r="F4" s="1" t="s">
        <v>8</v>
      </c>
      <c r="G4" s="1" t="s">
        <v>9</v>
      </c>
      <c r="H4" s="1" t="s">
        <v>10</v>
      </c>
      <c r="I4" s="2" t="s">
        <v>11</v>
      </c>
      <c r="J4" s="3" t="s">
        <v>32</v>
      </c>
    </row>
    <row r="5" spans="1:26" ht="31.5" thickTop="1" thickBot="1">
      <c r="A5" s="12" t="s">
        <v>19</v>
      </c>
      <c r="B5" s="12"/>
      <c r="C5" s="12"/>
      <c r="D5" s="12"/>
      <c r="E5" s="57">
        <f t="array" ref="E5">INDEX(data!S$1:S$52,$Z1)</f>
        <v>34.920634920634917</v>
      </c>
      <c r="F5" s="57">
        <f t="array" ref="F5">INDEX(data!T$1:T$52,$Z1)</f>
        <v>25.396825396825395</v>
      </c>
      <c r="G5" s="57">
        <f t="array" ref="G5">INDEX(data!U$1:U$52,$Z1)</f>
        <v>6.3492063492063489</v>
      </c>
      <c r="H5" s="57">
        <f t="array" ref="H5">INDEX(data!V$1:V$52,$Z1)</f>
        <v>0</v>
      </c>
      <c r="I5" s="57">
        <f t="array" ref="I5">INDEX(data!W$1:W$52,$Z1)</f>
        <v>0</v>
      </c>
      <c r="J5" s="57"/>
    </row>
    <row r="6" spans="1:26" ht="31.5" thickTop="1" thickBot="1">
      <c r="A6" s="13" t="s">
        <v>25</v>
      </c>
      <c r="B6" s="13"/>
      <c r="C6" s="13"/>
      <c r="D6" s="13"/>
      <c r="E6" s="57">
        <f t="array" ref="E6">INDEX(data!S$1:S$52,$Z2)</f>
        <v>20</v>
      </c>
      <c r="F6" s="57">
        <f t="array" ref="F6">INDEX(data!T$1:T$52,$Z2)</f>
        <v>8.8888888888888893</v>
      </c>
      <c r="G6" s="57">
        <f t="array" ref="G6">INDEX(data!U$1:U$52,$Z2)</f>
        <v>11.111111111111111</v>
      </c>
      <c r="H6" s="57">
        <f t="array" ref="H6">INDEX(data!V$1:V$52,$Z2)</f>
        <v>0</v>
      </c>
      <c r="I6" s="57">
        <f t="array" ref="I6">INDEX(data!W$1:W$52,$Z2)</f>
        <v>0</v>
      </c>
      <c r="J6" s="57"/>
    </row>
    <row r="7" spans="1:26" ht="31.5" thickTop="1" thickBot="1">
      <c r="A7" s="7" t="s">
        <v>30</v>
      </c>
      <c r="B7" s="7"/>
      <c r="C7" s="7"/>
      <c r="D7" s="7"/>
      <c r="E7" s="57">
        <f t="array" ref="E7">INDEX(data!S$1:S$52,$Z3)</f>
        <v>0</v>
      </c>
      <c r="F7" s="57">
        <f t="array" ref="F7">INDEX(data!T$1:T$52,$Z3)</f>
        <v>0</v>
      </c>
      <c r="G7" s="57">
        <f t="array" ref="G7">INDEX(data!U$1:U$52,$Z3)</f>
        <v>0</v>
      </c>
      <c r="H7" s="57">
        <f t="array" ref="H7">INDEX(data!V$1:V$52,$Z3)</f>
        <v>0</v>
      </c>
      <c r="I7" s="57">
        <f t="array" ref="I7">INDEX(data!W$1:W$52,$Z3)</f>
        <v>8</v>
      </c>
      <c r="J7" s="57"/>
    </row>
  </sheetData>
  <mergeCells count="11">
    <mergeCell ref="I2:J2"/>
    <mergeCell ref="I3:J3"/>
    <mergeCell ref="A7:D7"/>
    <mergeCell ref="A1:H1"/>
    <mergeCell ref="A2:D2"/>
    <mergeCell ref="A3:D3"/>
    <mergeCell ref="A4:D4"/>
    <mergeCell ref="A5:D5"/>
    <mergeCell ref="A6:D6"/>
    <mergeCell ref="E2:G2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18</vt:i4>
      </vt:variant>
    </vt:vector>
  </HeadingPairs>
  <TitlesOfParts>
    <vt:vector size="20" baseType="lpstr">
      <vt:lpstr>data</vt:lpstr>
      <vt:lpstr>result</vt:lpstr>
      <vt:lpstr>LIST1</vt:lpstr>
      <vt:lpstr>الرقم</vt:lpstr>
      <vt:lpstr>عنصر1</vt:lpstr>
      <vt:lpstr>عنصر10</vt:lpstr>
      <vt:lpstr>عنصر11</vt:lpstr>
      <vt:lpstr>عنصر12</vt:lpstr>
      <vt:lpstr>عنصر13</vt:lpstr>
      <vt:lpstr>عنصر14</vt:lpstr>
      <vt:lpstr>عنصر15</vt:lpstr>
      <vt:lpstr>عنصر16</vt:lpstr>
      <vt:lpstr>عنصر2</vt:lpstr>
      <vt:lpstr>عنصر3</vt:lpstr>
      <vt:lpstr>عنصر4</vt:lpstr>
      <vt:lpstr>عنصر5</vt:lpstr>
      <vt:lpstr>عنصر6</vt:lpstr>
      <vt:lpstr>عنصر7</vt:lpstr>
      <vt:lpstr>عنصر8</vt:lpstr>
      <vt:lpstr>عنصر9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hussain</cp:lastModifiedBy>
  <dcterms:created xsi:type="dcterms:W3CDTF">2015-02-01T12:54:18Z</dcterms:created>
  <dcterms:modified xsi:type="dcterms:W3CDTF">2015-02-01T17:44:49Z</dcterms:modified>
</cp:coreProperties>
</file>